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autoCompressPictures="0" defaultThemeVersion="124226"/>
  <bookViews>
    <workbookView xWindow="-120" yWindow="-120" windowWidth="20730" windowHeight="11760" tabRatio="897" activeTab="2"/>
  </bookViews>
  <sheets>
    <sheet name="часть 1" sheetId="38" r:id="rId1"/>
    <sheet name="часть 2" sheetId="37" r:id="rId2"/>
    <sheet name="часть 3" sheetId="39" r:id="rId3"/>
    <sheet name="Лист1" sheetId="40" r:id="rId4"/>
  </sheets>
  <definedNames>
    <definedName name="_xlnm.Print_Titles" localSheetId="0">'часть 1'!$24:$24</definedName>
    <definedName name="_xlnm.Print_Area" localSheetId="0">'часть 1'!$A$1:$S$148</definedName>
    <definedName name="_xlnm.Print_Area" localSheetId="1">'часть 2'!$A$1:$W$130</definedName>
    <definedName name="_xlnm.Print_Area" localSheetId="2">'часть 3'!$A$1:$F$41</definedName>
    <definedName name="Перечень" localSheetId="0">#REF!</definedName>
    <definedName name="Перечень">#REF!</definedName>
    <definedName name="Перечень2" localSheetId="0">#REF!</definedName>
    <definedName name="Перечень2">#REF!</definedName>
    <definedName name="Перечень3" localSheetId="0">#REF!</definedName>
    <definedName name="Перечень3">#REF!</definedName>
    <definedName name="Перечень4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" i="39" l="1"/>
  <c r="F21" i="39"/>
  <c r="O81" i="38"/>
  <c r="O82" i="38"/>
  <c r="O83" i="38"/>
  <c r="O84" i="38"/>
  <c r="O85" i="38"/>
  <c r="O86" i="38"/>
  <c r="O87" i="38"/>
  <c r="O88" i="38"/>
  <c r="O89" i="38"/>
  <c r="O90" i="38"/>
  <c r="O91" i="38"/>
  <c r="O92" i="38"/>
  <c r="O93" i="38"/>
  <c r="O94" i="38"/>
  <c r="O95" i="38"/>
  <c r="O96" i="38"/>
  <c r="O80" i="38"/>
  <c r="O100" i="38"/>
  <c r="O101" i="38"/>
  <c r="O102" i="38"/>
  <c r="O103" i="38"/>
  <c r="O104" i="38"/>
  <c r="O105" i="38"/>
  <c r="O106" i="38"/>
  <c r="O107" i="38"/>
  <c r="O108" i="38"/>
  <c r="O109" i="38"/>
  <c r="O110" i="38"/>
  <c r="O111" i="38"/>
  <c r="O112" i="38"/>
  <c r="O113" i="38"/>
  <c r="O114" i="38"/>
  <c r="O115" i="38"/>
  <c r="O116" i="38"/>
  <c r="O117" i="38"/>
  <c r="O118" i="38"/>
  <c r="O119" i="38"/>
  <c r="O120" i="38"/>
  <c r="O121" i="38"/>
  <c r="O122" i="38"/>
  <c r="O123" i="38"/>
  <c r="O124" i="38"/>
  <c r="O125" i="38"/>
  <c r="O126" i="38"/>
  <c r="O127" i="38"/>
  <c r="O128" i="38"/>
  <c r="O129" i="38"/>
  <c r="O130" i="38"/>
  <c r="O131" i="38"/>
  <c r="O132" i="38"/>
  <c r="O133" i="38"/>
  <c r="O134" i="38"/>
  <c r="O135" i="38"/>
  <c r="O136" i="38"/>
  <c r="O137" i="38"/>
  <c r="O138" i="38"/>
  <c r="O139" i="38"/>
  <c r="O140" i="38"/>
  <c r="O141" i="38"/>
  <c r="O142" i="38"/>
  <c r="O143" i="38"/>
  <c r="O144" i="38"/>
  <c r="O99" i="38"/>
  <c r="L100" i="38"/>
  <c r="L101" i="38"/>
  <c r="L102" i="38"/>
  <c r="L103" i="38"/>
  <c r="L104" i="38"/>
  <c r="L105" i="38"/>
  <c r="L106" i="38"/>
  <c r="L107" i="38"/>
  <c r="L108" i="38"/>
  <c r="L109" i="38"/>
  <c r="L110" i="38"/>
  <c r="L111" i="38"/>
  <c r="L112" i="38"/>
  <c r="L113" i="38"/>
  <c r="L114" i="38"/>
  <c r="L115" i="38"/>
  <c r="L116" i="38"/>
  <c r="L117" i="38"/>
  <c r="L118" i="38"/>
  <c r="L119" i="38"/>
  <c r="L120" i="38"/>
  <c r="L121" i="38"/>
  <c r="L122" i="38"/>
  <c r="L123" i="38"/>
  <c r="L124" i="38"/>
  <c r="L125" i="38"/>
  <c r="L126" i="38"/>
  <c r="L127" i="38"/>
  <c r="L128" i="38"/>
  <c r="L129" i="38"/>
  <c r="L130" i="38"/>
  <c r="L131" i="38"/>
  <c r="L132" i="38"/>
  <c r="L133" i="38"/>
  <c r="L134" i="38"/>
  <c r="L135" i="38"/>
  <c r="L136" i="38"/>
  <c r="L137" i="38"/>
  <c r="L138" i="38"/>
  <c r="L139" i="38"/>
  <c r="L140" i="38"/>
  <c r="L141" i="38"/>
  <c r="L142" i="38"/>
  <c r="L143" i="38"/>
  <c r="L144" i="38"/>
  <c r="L99" i="38"/>
  <c r="C125" i="37"/>
  <c r="C47" i="37" l="1"/>
  <c r="C48" i="37"/>
  <c r="C49" i="37"/>
  <c r="C50" i="37"/>
  <c r="C46" i="37"/>
  <c r="C54" i="37"/>
  <c r="C55" i="37"/>
  <c r="C56" i="37"/>
  <c r="C57" i="37"/>
  <c r="C53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C103" i="37"/>
  <c r="C104" i="37"/>
  <c r="C105" i="37"/>
  <c r="C106" i="37"/>
  <c r="C107" i="37"/>
  <c r="C108" i="37"/>
  <c r="C109" i="37"/>
  <c r="C110" i="37"/>
  <c r="C111" i="37"/>
  <c r="C112" i="37"/>
  <c r="C113" i="37"/>
  <c r="C114" i="37"/>
  <c r="C115" i="37"/>
  <c r="C116" i="37"/>
  <c r="C117" i="37"/>
  <c r="C118" i="37"/>
  <c r="C119" i="37"/>
  <c r="C120" i="37"/>
  <c r="C121" i="37"/>
  <c r="C122" i="37"/>
  <c r="C123" i="37"/>
  <c r="C124" i="37"/>
  <c r="C79" i="37"/>
  <c r="C76" i="37"/>
  <c r="L96" i="38" s="1"/>
  <c r="C64" i="37"/>
  <c r="C61" i="37"/>
  <c r="C62" i="37"/>
  <c r="C63" i="37"/>
  <c r="C65" i="37"/>
  <c r="C66" i="37"/>
  <c r="C67" i="37"/>
  <c r="C68" i="37"/>
  <c r="C69" i="37"/>
  <c r="C70" i="37"/>
  <c r="C71" i="37"/>
  <c r="C72" i="37"/>
  <c r="C73" i="37"/>
  <c r="C74" i="37"/>
  <c r="C75" i="37"/>
  <c r="C60" i="37"/>
  <c r="V29" i="37" l="1"/>
  <c r="S29" i="37"/>
  <c r="O29" i="37"/>
  <c r="J29" i="37"/>
  <c r="I29" i="37"/>
  <c r="D24" i="37" l="1"/>
  <c r="Q44" i="38"/>
  <c r="Q41" i="38"/>
  <c r="L47" i="38"/>
  <c r="R29" i="37"/>
  <c r="K47" i="38"/>
  <c r="J47" i="38"/>
  <c r="I47" i="38"/>
  <c r="Q46" i="38"/>
  <c r="H47" i="38"/>
  <c r="O47" i="38"/>
  <c r="L81" i="38" l="1"/>
  <c r="O97" i="38" l="1"/>
  <c r="L97" i="38"/>
  <c r="Q40" i="38" l="1"/>
  <c r="Q42" i="38"/>
  <c r="Q43" i="38"/>
  <c r="Q45" i="38"/>
  <c r="N29" i="37"/>
  <c r="D22" i="37"/>
  <c r="D23" i="37"/>
  <c r="D25" i="37"/>
  <c r="F23" i="39" l="1"/>
  <c r="O145" i="38"/>
  <c r="L145" i="38"/>
  <c r="O78" i="38"/>
  <c r="O71" i="38"/>
  <c r="O57" i="38"/>
  <c r="P145" i="38" l="1"/>
  <c r="G2" i="40"/>
  <c r="H2" i="40" s="1"/>
  <c r="G3" i="40"/>
  <c r="H3" i="40" s="1"/>
  <c r="G4" i="40"/>
  <c r="H4" i="40" s="1"/>
  <c r="G5" i="40"/>
  <c r="H5" i="40" s="1"/>
  <c r="G6" i="40"/>
  <c r="H6" i="40" s="1"/>
  <c r="G7" i="40"/>
  <c r="H7" i="40" s="1"/>
  <c r="G8" i="40"/>
  <c r="H8" i="40" s="1"/>
  <c r="G9" i="40"/>
  <c r="H9" i="40" s="1"/>
  <c r="G10" i="40"/>
  <c r="H10" i="40" s="1"/>
  <c r="G11" i="40"/>
  <c r="H11" i="40" s="1"/>
  <c r="G12" i="40"/>
  <c r="H12" i="40" s="1"/>
  <c r="G13" i="40"/>
  <c r="H13" i="40" s="1"/>
  <c r="G14" i="40"/>
  <c r="H14" i="40" s="1"/>
  <c r="G15" i="40"/>
  <c r="H15" i="40" s="1"/>
  <c r="G16" i="40"/>
  <c r="H16" i="40" s="1"/>
  <c r="G17" i="40"/>
  <c r="H17" i="40" s="1"/>
  <c r="G18" i="40"/>
  <c r="H18" i="40" s="1"/>
  <c r="G19" i="40"/>
  <c r="H19" i="40" s="1"/>
  <c r="G20" i="40"/>
  <c r="H20" i="40" s="1"/>
  <c r="G21" i="40"/>
  <c r="H21" i="40" s="1"/>
  <c r="G22" i="40"/>
  <c r="H22" i="40" s="1"/>
  <c r="G23" i="40"/>
  <c r="H23" i="40" s="1"/>
  <c r="G24" i="40"/>
  <c r="H24" i="40" s="1"/>
  <c r="G25" i="40"/>
  <c r="H25" i="40" s="1"/>
  <c r="G26" i="40"/>
  <c r="H26" i="40" s="1"/>
  <c r="G27" i="40"/>
  <c r="H27" i="40" s="1"/>
  <c r="G28" i="40"/>
  <c r="H28" i="40" s="1"/>
  <c r="G29" i="40"/>
  <c r="H29" i="40" s="1"/>
  <c r="G1" i="40"/>
  <c r="H1" i="40" s="1"/>
  <c r="H30" i="40" l="1"/>
  <c r="F30" i="40"/>
  <c r="E30" i="40"/>
  <c r="V39" i="37" l="1"/>
  <c r="S39" i="37"/>
  <c r="R39" i="37"/>
  <c r="O39" i="37"/>
  <c r="N39" i="37"/>
  <c r="D38" i="37"/>
  <c r="C38" i="37"/>
  <c r="D37" i="37"/>
  <c r="C37" i="37"/>
  <c r="D36" i="37"/>
  <c r="C36" i="37"/>
  <c r="D35" i="37"/>
  <c r="C35" i="37"/>
  <c r="Q56" i="38"/>
  <c r="Q55" i="38"/>
  <c r="Q54" i="38"/>
  <c r="Q53" i="38"/>
  <c r="E23" i="39"/>
  <c r="D23" i="39"/>
  <c r="C23" i="39"/>
  <c r="V125" i="37"/>
  <c r="S125" i="37"/>
  <c r="R125" i="37"/>
  <c r="O125" i="37"/>
  <c r="N125" i="37"/>
  <c r="D125" i="37"/>
  <c r="V77" i="37"/>
  <c r="O77" i="37"/>
  <c r="N77" i="37"/>
  <c r="M77" i="37"/>
  <c r="D77" i="37"/>
  <c r="C77" i="37"/>
  <c r="C58" i="37"/>
  <c r="N58" i="37"/>
  <c r="O58" i="37"/>
  <c r="V58" i="37"/>
  <c r="D51" i="37"/>
  <c r="V51" i="37"/>
  <c r="O51" i="37"/>
  <c r="N51" i="37"/>
  <c r="C51" i="37"/>
  <c r="K145" i="38"/>
  <c r="J145" i="38"/>
  <c r="I145" i="38"/>
  <c r="H145" i="38"/>
  <c r="K97" i="38"/>
  <c r="J97" i="38"/>
  <c r="I97" i="38"/>
  <c r="H97" i="38"/>
  <c r="L78" i="38"/>
  <c r="K78" i="38"/>
  <c r="J78" i="38"/>
  <c r="I78" i="38"/>
  <c r="H78" i="38"/>
  <c r="L71" i="38"/>
  <c r="K71" i="38"/>
  <c r="J71" i="38"/>
  <c r="I71" i="38"/>
  <c r="H71" i="38"/>
  <c r="C39" i="37" l="1"/>
  <c r="A55" i="37"/>
  <c r="A56" i="37" s="1"/>
  <c r="A57" i="37" s="1"/>
  <c r="D65" i="37"/>
  <c r="D60" i="37" l="1"/>
  <c r="D61" i="37"/>
  <c r="D62" i="37"/>
  <c r="D63" i="37"/>
  <c r="D64" i="37"/>
  <c r="D66" i="37"/>
  <c r="D67" i="37"/>
  <c r="D68" i="37"/>
  <c r="D69" i="37"/>
  <c r="D70" i="37"/>
  <c r="D71" i="37"/>
  <c r="D72" i="37"/>
  <c r="D73" i="37"/>
  <c r="D74" i="37"/>
  <c r="D75" i="37"/>
  <c r="D76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D105" i="37"/>
  <c r="D106" i="37"/>
  <c r="D107" i="37"/>
  <c r="D108" i="37"/>
  <c r="D109" i="37"/>
  <c r="D110" i="37"/>
  <c r="D111" i="37"/>
  <c r="D112" i="37"/>
  <c r="D113" i="37"/>
  <c r="D114" i="37"/>
  <c r="D115" i="37"/>
  <c r="D116" i="37"/>
  <c r="D117" i="37"/>
  <c r="D118" i="37"/>
  <c r="D119" i="37"/>
  <c r="D120" i="37"/>
  <c r="D121" i="37"/>
  <c r="D122" i="37"/>
  <c r="D123" i="37"/>
  <c r="D124" i="37"/>
  <c r="A61" i="37"/>
  <c r="A62" i="37" s="1"/>
  <c r="A63" i="37" s="1"/>
  <c r="A64" i="37" s="1"/>
  <c r="A67" i="37" s="1"/>
  <c r="A68" i="37" s="1"/>
  <c r="A69" i="37" s="1"/>
  <c r="A75" i="38" l="1"/>
  <c r="A76" i="38" s="1"/>
  <c r="A77" i="38" s="1"/>
  <c r="A85" i="38" s="1"/>
  <c r="A86" i="38" s="1"/>
  <c r="A87" i="38" s="1"/>
  <c r="A89" i="38" s="1"/>
  <c r="D9" i="37" l="1"/>
  <c r="D10" i="37"/>
  <c r="D11" i="37"/>
  <c r="D12" i="37"/>
  <c r="D13" i="37"/>
  <c r="D14" i="37"/>
  <c r="D15" i="37"/>
  <c r="D16" i="37"/>
  <c r="D17" i="37"/>
  <c r="D18" i="37"/>
  <c r="D19" i="37"/>
  <c r="D20" i="37"/>
  <c r="D21" i="37"/>
  <c r="C19" i="37"/>
  <c r="C14" i="37"/>
  <c r="C13" i="37"/>
  <c r="C29" i="37" l="1"/>
  <c r="D29" i="37"/>
  <c r="V30" i="37"/>
  <c r="A9" i="37"/>
  <c r="A10" i="37" s="1"/>
  <c r="A11" i="37" s="1"/>
  <c r="A12" i="37" s="1"/>
  <c r="A13" i="37" s="1"/>
  <c r="A14" i="37" s="1"/>
  <c r="A15" i="37" s="1"/>
  <c r="A16" i="37" s="1"/>
  <c r="E29" i="37"/>
  <c r="E30" i="37" s="1"/>
  <c r="F29" i="37"/>
  <c r="F30" i="37" s="1"/>
  <c r="G29" i="37"/>
  <c r="G30" i="37" s="1"/>
  <c r="H29" i="37"/>
  <c r="H30" i="37" s="1"/>
  <c r="I30" i="37"/>
  <c r="J30" i="37"/>
  <c r="K29" i="37"/>
  <c r="K30" i="37" s="1"/>
  <c r="L29" i="37"/>
  <c r="L30" i="37" s="1"/>
  <c r="M29" i="37"/>
  <c r="M30" i="37" s="1"/>
  <c r="P29" i="37"/>
  <c r="P30" i="37" s="1"/>
  <c r="Q29" i="37"/>
  <c r="Q30" i="37" s="1"/>
  <c r="S30" i="37"/>
  <c r="T29" i="37"/>
  <c r="T30" i="37" s="1"/>
  <c r="U29" i="37"/>
  <c r="U30" i="37" s="1"/>
  <c r="W29" i="37"/>
  <c r="W30" i="37" s="1"/>
  <c r="Q50" i="38"/>
  <c r="L57" i="38"/>
  <c r="K57" i="38"/>
  <c r="J57" i="38"/>
  <c r="I57" i="38"/>
  <c r="H57" i="38"/>
  <c r="Q35" i="38"/>
  <c r="Q39" i="38"/>
  <c r="Q51" i="38"/>
  <c r="Q52" i="38"/>
  <c r="Q38" i="38"/>
  <c r="Q36" i="38"/>
  <c r="Q37" i="38" l="1"/>
  <c r="Q81" i="38" l="1"/>
  <c r="Q80" i="38"/>
  <c r="S43" i="37" l="1"/>
  <c r="V43" i="37"/>
  <c r="R43" i="37"/>
  <c r="O43" i="37"/>
  <c r="N43" i="37"/>
  <c r="C43" i="37"/>
  <c r="H62" i="38"/>
  <c r="I62" i="38"/>
  <c r="J62" i="38"/>
  <c r="K62" i="38"/>
  <c r="O62" i="38"/>
  <c r="D50" i="37" l="1"/>
  <c r="D49" i="37"/>
  <c r="D48" i="37"/>
  <c r="D47" i="37"/>
  <c r="D46" i="37"/>
  <c r="M39" i="37" l="1"/>
  <c r="W39" i="37"/>
  <c r="W40" i="37" s="1"/>
  <c r="U39" i="37"/>
  <c r="U40" i="37" s="1"/>
  <c r="T39" i="37"/>
  <c r="T40" i="37" s="1"/>
  <c r="Q39" i="37"/>
  <c r="Q40" i="37" s="1"/>
  <c r="P39" i="37"/>
  <c r="P40" i="37" s="1"/>
  <c r="A28" i="38" l="1"/>
  <c r="A29" i="38" s="1"/>
  <c r="A30" i="38" s="1"/>
  <c r="A31" i="38" s="1"/>
  <c r="A32" i="38" s="1"/>
  <c r="A33" i="38" s="1"/>
  <c r="A34" i="38" s="1"/>
  <c r="L62" i="38" l="1"/>
  <c r="M47" i="38"/>
  <c r="N47" i="38"/>
  <c r="Q34" i="38"/>
  <c r="Q26" i="38"/>
  <c r="Q27" i="38"/>
  <c r="Q28" i="38"/>
  <c r="Q29" i="38"/>
  <c r="Q30" i="38"/>
  <c r="Q31" i="38"/>
  <c r="Q32" i="38"/>
  <c r="Q33" i="38"/>
</calcChain>
</file>

<file path=xl/comments1.xml><?xml version="1.0" encoding="utf-8"?>
<comments xmlns="http://schemas.openxmlformats.org/spreadsheetml/2006/main">
  <authors>
    <author>Ольга Костоусова</author>
  </authors>
  <commentLis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Ольга Костоусова: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441,60. В письме пишете 750 площадь</t>
        </r>
      </text>
    </comment>
  </commentList>
</comments>
</file>

<file path=xl/sharedStrings.xml><?xml version="1.0" encoding="utf-8"?>
<sst xmlns="http://schemas.openxmlformats.org/spreadsheetml/2006/main" count="648" uniqueCount="218">
  <si>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</si>
  <si>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</si>
  <si>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</si>
  <si>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</si>
  <si>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</si>
  <si>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</si>
  <si>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</si>
  <si>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</si>
  <si>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</si>
  <si>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фасада</t>
  </si>
  <si>
    <t>ремонт внутридомовых инженерных систем</t>
  </si>
  <si>
    <t>ремонт крыши, в том числе устройство выходов на кровлю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</si>
  <si>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</si>
  <si>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и узлов управления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</si>
  <si>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</si>
  <si>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</si>
  <si>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</si>
  <si>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</si>
  <si>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</si>
  <si>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</si>
  <si>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</si>
  <si>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</si>
  <si>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</si>
  <si>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</si>
  <si>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</si>
  <si>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</si>
  <si>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</si>
  <si>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</si>
  <si>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</si>
  <si>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</si>
  <si>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</si>
  <si>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</si>
  <si>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</si>
  <si>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</si>
  <si>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</si>
  <si>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</si>
  <si>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</si>
  <si>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за счет привлеченных средств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</si>
  <si>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</si>
  <si>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</si>
  <si>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</si>
  <si>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</si>
  <si>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</si>
  <si>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</si>
  <si>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</si>
  <si>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</si>
  <si>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</si>
  <si>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</si>
  <si>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</si>
  <si>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>ремонт или замена лифтового оборудования, признанного  непригодным для эксплуатации,  ремонт лифтовых шахт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</si>
  <si>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</si>
  <si>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</si>
  <si>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</si>
  <si>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</si>
  <si>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н/п</t>
  </si>
  <si>
    <t>кирпич</t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</si>
  <si>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</si>
  <si>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t>шлакозасып</t>
  </si>
  <si>
    <r>
      <t>разработка проектной документа-ции</t>
    </r>
    <r>
      <rPr>
        <vertAlign val="superscript"/>
        <sz val="14"/>
        <color rgb="FF000000"/>
        <rFont val="Times New Roman"/>
        <family val="1"/>
        <charset val="204"/>
      </rPr>
      <t>6</t>
    </r>
    <r>
      <rPr>
        <sz val="14"/>
        <color rgb="FF000000"/>
        <rFont val="Times New Roman"/>
        <family val="1"/>
        <charset val="204"/>
      </rPr>
      <t xml:space="preserve"> 
</t>
    </r>
  </si>
  <si>
    <r>
      <t>проведение технического обследования</t>
    </r>
    <r>
      <rPr>
        <vertAlign val="superscript"/>
        <sz val="14"/>
        <color theme="1"/>
        <rFont val="Times New Roman"/>
        <family val="1"/>
        <charset val="204"/>
      </rPr>
      <t>7</t>
    </r>
  </si>
  <si>
    <t>III.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</si>
  <si>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</si>
  <si>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всего</t>
  </si>
  <si>
    <t>город Ржев</t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</si>
  <si>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2020-2022</t>
    </r>
    <r>
      <rPr>
        <sz val="14"/>
        <rFont val="Times New Roman"/>
        <family val="1"/>
        <charset val="204"/>
      </rPr>
      <t xml:space="preserve"> годы</t>
    </r>
  </si>
  <si>
    <t>пл.Советская, 1/4</t>
  </si>
  <si>
    <t>пл.Советская, 7</t>
  </si>
  <si>
    <t>пл.Советская, 8</t>
  </si>
  <si>
    <t>пл.Советская, 9</t>
  </si>
  <si>
    <t>пл.Советская, 10</t>
  </si>
  <si>
    <t>Ленинградское ш., 7</t>
  </si>
  <si>
    <t>блоки</t>
  </si>
  <si>
    <t>шлакобетон</t>
  </si>
  <si>
    <t>панель</t>
  </si>
  <si>
    <t>2020 год</t>
  </si>
  <si>
    <t>2022 год</t>
  </si>
  <si>
    <t>ул.Большевистская, 1</t>
  </si>
  <si>
    <t>ул.Урицкого, 88</t>
  </si>
  <si>
    <t>ул.Челюскинцев, 37</t>
  </si>
  <si>
    <t>ул.Большевистская, 46</t>
  </si>
  <si>
    <t>ул.Калинина, 51а</t>
  </si>
  <si>
    <t>ул.Мира, 8</t>
  </si>
  <si>
    <t>ул.Мира, 6</t>
  </si>
  <si>
    <t>ул.Мира, 4</t>
  </si>
  <si>
    <t>ул.Мира, 2</t>
  </si>
  <si>
    <t>ул.Гагарина, 160</t>
  </si>
  <si>
    <t>Московское ш., 9</t>
  </si>
  <si>
    <t>ул.Пархоменко, 14</t>
  </si>
  <si>
    <t>ул.Разина, 3</t>
  </si>
  <si>
    <t>ул.Центральная, 12</t>
  </si>
  <si>
    <t>ул.Челюскинцев, 36</t>
  </si>
  <si>
    <t>ул.Центральная, 5</t>
  </si>
  <si>
    <t>ул.Рижская, 4</t>
  </si>
  <si>
    <t>ул.Б. Спасская, д.45</t>
  </si>
  <si>
    <t>ул. Садовая, 20/30</t>
  </si>
  <si>
    <t>Селижаровский проезд, 8</t>
  </si>
  <si>
    <t>Садовая, 18а</t>
  </si>
  <si>
    <t>Карла Маркса, 14</t>
  </si>
  <si>
    <t>панельные</t>
  </si>
  <si>
    <t>Мира, 2</t>
  </si>
  <si>
    <t>Железнодорожная,34</t>
  </si>
  <si>
    <t>бетонные</t>
  </si>
  <si>
    <t>Краностроителей, 3</t>
  </si>
  <si>
    <t>Краностроителей, 14</t>
  </si>
  <si>
    <t>блочные</t>
  </si>
  <si>
    <t>Смольная,46</t>
  </si>
  <si>
    <t>Робеспьера,5</t>
  </si>
  <si>
    <t>Большая Спасская, 45</t>
  </si>
  <si>
    <t>Московское шоссе, 9</t>
  </si>
  <si>
    <t>Т.Филиппова, 48/2</t>
  </si>
  <si>
    <t>Рижская, 4</t>
  </si>
  <si>
    <t>Профсоюзная , 5</t>
  </si>
  <si>
    <t>Пионерская, 1/10</t>
  </si>
  <si>
    <t>шлакоблочн</t>
  </si>
  <si>
    <t>Елисеева, 10/75</t>
  </si>
  <si>
    <t>Нижний Бор,2</t>
  </si>
  <si>
    <t>Калинина, 54а</t>
  </si>
  <si>
    <t>Тимирязева, 32</t>
  </si>
  <si>
    <t>Осташковский проезд, 7</t>
  </si>
  <si>
    <t>Большевистская, 9/16</t>
  </si>
  <si>
    <t>Челюскинцев,17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</si>
  <si>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</si>
  <si>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</si>
  <si>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</si>
  <si>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</si>
  <si>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</si>
  <si>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14</t>
  </si>
  <si>
    <t>Бехтерева, 83/1</t>
  </si>
  <si>
    <t>Советская пл., 2/1</t>
  </si>
  <si>
    <t>Ленинградское ш., 31</t>
  </si>
  <si>
    <t>Декабристов, 66</t>
  </si>
  <si>
    <t>К.Маркса, 55/15</t>
  </si>
  <si>
    <t>Грацинского, 25</t>
  </si>
  <si>
    <t>Робеспьера, 7</t>
  </si>
  <si>
    <t>К.Маркса, 9/32</t>
  </si>
  <si>
    <t>Фабричный пр., 1</t>
  </si>
  <si>
    <t>Центральная, 7</t>
  </si>
  <si>
    <t>Б.Спасская д.10</t>
  </si>
  <si>
    <t>Б.Спасская д.15</t>
  </si>
  <si>
    <t>Б.Спасская д.17</t>
  </si>
  <si>
    <t>Советская пл. 17</t>
  </si>
  <si>
    <t>ул. Бехтерева д. 82</t>
  </si>
  <si>
    <t>ул. Бехтерева д. 84</t>
  </si>
  <si>
    <t>ул. Ленина д. 18</t>
  </si>
  <si>
    <t>Ленинградское ш., д.46/39</t>
  </si>
  <si>
    <t>ул. Советская пл. д. 9</t>
  </si>
  <si>
    <t xml:space="preserve">ул. Б. Спасская д. 30 </t>
  </si>
  <si>
    <t>ул. Советская пл. д. 3</t>
  </si>
  <si>
    <t>ул. Советская пл. д. 4</t>
  </si>
  <si>
    <t>ул. Ленина д. 22</t>
  </si>
  <si>
    <t>ул. Ленина д. 26</t>
  </si>
  <si>
    <t>ул.Ленинградское ш.29</t>
  </si>
  <si>
    <t>ул.Ленина, д.19</t>
  </si>
  <si>
    <t>пл.Коммуны, д.4</t>
  </si>
  <si>
    <t>пл.Коммуны, д.6</t>
  </si>
  <si>
    <t>ул. Советская пл. д. 10</t>
  </si>
  <si>
    <t>Б.Спасская д.32</t>
  </si>
  <si>
    <t>ул. Советская пл. д. 1/4</t>
  </si>
  <si>
    <t>ул. Советская пл. д. 7</t>
  </si>
  <si>
    <t>ул. Советская пл. д. 8</t>
  </si>
  <si>
    <t>Ленинградское ш., д. 52</t>
  </si>
  <si>
    <t>Б. Спасская, д. 59</t>
  </si>
  <si>
    <t>Н.Головни, д. 1</t>
  </si>
  <si>
    <t>Б.Спасская, д.41/65</t>
  </si>
  <si>
    <t>Реестр МКД капитального ремонта которых не был завершен в 2016-2019 году и которые планируются отремонтировать в 2020 году</t>
  </si>
  <si>
    <t>2016 год</t>
  </si>
  <si>
    <t>Садовая, д.17/11</t>
  </si>
  <si>
    <t>Советская, д.11</t>
  </si>
  <si>
    <t>Советская, д.2/1</t>
  </si>
  <si>
    <t>Советская, д.4</t>
  </si>
  <si>
    <t xml:space="preserve">2017 год </t>
  </si>
  <si>
    <t xml:space="preserve">2018 год </t>
  </si>
  <si>
    <t>2019 год</t>
  </si>
  <si>
    <t xml:space="preserve">2019 год </t>
  </si>
  <si>
    <t>Реестр МКД капитального ремонта которых не был завершен в 2016-2019 годах и которые планируются отремонтировать в 2020 году</t>
  </si>
  <si>
    <t xml:space="preserve">Всего </t>
  </si>
  <si>
    <t>город Ржев 2016</t>
  </si>
  <si>
    <t>город Ржев 2017</t>
  </si>
  <si>
    <t>город Ржев 2018</t>
  </si>
  <si>
    <t>город Ржев 2019</t>
  </si>
  <si>
    <t>2410997.00</t>
  </si>
  <si>
    <t>СОГЛАСОВАНО:</t>
  </si>
  <si>
    <t xml:space="preserve">_____________________________ </t>
  </si>
  <si>
    <t>г. Ржев</t>
  </si>
  <si>
    <t>ул. Б.Спасская д.10</t>
  </si>
  <si>
    <t>Фасад</t>
  </si>
  <si>
    <t>ул. Б.Спасская д.15</t>
  </si>
  <si>
    <t>ул. Б.Спасская д.17</t>
  </si>
  <si>
    <t>ул. Б.Спасская д.32</t>
  </si>
  <si>
    <t>Скатная крыша</t>
  </si>
  <si>
    <t>ул. Ленина, д.19</t>
  </si>
  <si>
    <t>К.Маркса 55/15</t>
  </si>
  <si>
    <t>ул.Ленинградское ш. 29</t>
  </si>
  <si>
    <t>ул.Ленинградское ш., д.46/39</t>
  </si>
  <si>
    <t xml:space="preserve">      Фонд капитального ремонта МКД Тверской области</t>
  </si>
  <si>
    <t>"______"  _____________________ 20     г.</t>
  </si>
  <si>
    <t>"________"  _____________________ 20     г.</t>
  </si>
  <si>
    <t>Красноармейская наб., д.30/1</t>
  </si>
  <si>
    <t>ул.Краностроителей, д.12</t>
  </si>
  <si>
    <t>2021 год</t>
  </si>
  <si>
    <t>ул.Б. Спасская,д.43/72</t>
  </si>
  <si>
    <t>ул.Б. Спасская, д.43/72</t>
  </si>
  <si>
    <t>ул. Бехтерева, д. 81/10</t>
  </si>
  <si>
    <t>ул. Ленина, д. 28</t>
  </si>
  <si>
    <t>ул. Ленина, д. 7</t>
  </si>
  <si>
    <t>ул. Ленина, д. 9</t>
  </si>
  <si>
    <t>ул. Грацинского, д. 25</t>
  </si>
  <si>
    <r>
      <rPr>
        <u/>
        <sz val="12"/>
        <color rgb="FF000000"/>
        <rFont val="Times New Roman"/>
        <family val="1"/>
        <charset val="204"/>
      </rPr>
      <t>2020</t>
    </r>
    <r>
      <rPr>
        <sz val="12"/>
        <color rgb="FF000000"/>
        <rFont val="Times New Roman"/>
        <family val="1"/>
        <charset val="204"/>
      </rPr>
      <t xml:space="preserve"> год</t>
    </r>
  </si>
  <si>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</si>
  <si>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</si>
  <si>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год</t>
    </r>
  </si>
  <si>
    <r>
      <t xml:space="preserve">2021 </t>
    </r>
    <r>
      <rPr>
        <b/>
        <sz val="14"/>
        <rFont val="Times New Roman"/>
        <family val="1"/>
        <charset val="204"/>
      </rPr>
      <t>год</t>
    </r>
  </si>
  <si>
    <r>
      <t xml:space="preserve">2022 </t>
    </r>
    <r>
      <rPr>
        <b/>
        <sz val="14"/>
        <rFont val="Times New Roman"/>
        <family val="1"/>
        <charset val="204"/>
      </rPr>
      <t>год</t>
    </r>
  </si>
  <si>
    <t>«Приложение 3</t>
  </si>
  <si>
    <t xml:space="preserve">ГУ Государственная жилищная инспекция Тверской области </t>
  </si>
  <si>
    <t xml:space="preserve">_____________________________  </t>
  </si>
  <si>
    <t xml:space="preserve">разработки проектной документации, проведения проверки достоверности определения сметной стоимости капитального ремонта </t>
  </si>
  <si>
    <t>выполнения работ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</si>
</sst>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u/>
      <sz val="14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" fillId="0" borderId="0"/>
  </cellStyleXfs>
  <cellXfs count="293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2" borderId="1" xfId="8" applyNumberFormat="1" applyFont="1" applyFill="1" applyBorder="1" applyAlignment="1">
      <alignment horizontal="left" vertical="top" wrapText="1"/>
    </xf>
    <xf numFmtId="0" fontId="6" fillId="2" borderId="1" xfId="8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/>
    <xf numFmtId="0" fontId="6" fillId="0" borderId="0" xfId="0" applyFont="1"/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" fontId="10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right" vertical="top" wrapText="1"/>
    </xf>
    <xf numFmtId="4" fontId="10" fillId="0" borderId="13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left" vertical="top" wrapText="1"/>
    </xf>
    <xf numFmtId="4" fontId="6" fillId="0" borderId="0" xfId="0" applyNumberFormat="1" applyFont="1" applyAlignment="1">
      <alignment wrapText="1"/>
    </xf>
    <xf numFmtId="4" fontId="6" fillId="0" borderId="1" xfId="0" applyNumberFormat="1" applyFont="1" applyFill="1" applyBorder="1" applyAlignment="1">
      <alignment horizontal="center" vertical="center" textRotation="90" wrapText="1"/>
    </xf>
    <xf numFmtId="4" fontId="5" fillId="0" borderId="5" xfId="0" applyNumberFormat="1" applyFont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vertical="top" wrapText="1"/>
    </xf>
    <xf numFmtId="0" fontId="15" fillId="3" borderId="3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wrapText="1"/>
    </xf>
    <xf numFmtId="4" fontId="16" fillId="0" borderId="1" xfId="0" applyNumberFormat="1" applyFont="1" applyFill="1" applyBorder="1"/>
    <xf numFmtId="4" fontId="5" fillId="0" borderId="1" xfId="0" applyNumberFormat="1" applyFont="1" applyBorder="1" applyAlignment="1">
      <alignment horizontal="center"/>
    </xf>
    <xf numFmtId="4" fontId="15" fillId="0" borderId="14" xfId="0" applyNumberFormat="1" applyFont="1" applyFill="1" applyBorder="1" applyAlignment="1">
      <alignment horizontal="center" vertical="top"/>
    </xf>
    <xf numFmtId="4" fontId="15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/>
    <xf numFmtId="4" fontId="17" fillId="0" borderId="1" xfId="0" applyNumberFormat="1" applyFont="1" applyBorder="1" applyAlignment="1">
      <alignment horizontal="center"/>
    </xf>
    <xf numFmtId="4" fontId="17" fillId="0" borderId="1" xfId="0" applyNumberFormat="1" applyFont="1" applyFill="1" applyBorder="1"/>
    <xf numFmtId="0" fontId="10" fillId="0" borderId="0" xfId="0" applyFont="1"/>
    <xf numFmtId="4" fontId="6" fillId="0" borderId="0" xfId="0" applyNumberFormat="1" applyFont="1"/>
    <xf numFmtId="0" fontId="14" fillId="4" borderId="1" xfId="0" applyFont="1" applyFill="1" applyBorder="1" applyAlignment="1">
      <alignment horizontal="left"/>
    </xf>
    <xf numFmtId="0" fontId="18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center"/>
    </xf>
    <xf numFmtId="0" fontId="14" fillId="4" borderId="11" xfId="0" applyFont="1" applyFill="1" applyBorder="1" applyAlignment="1">
      <alignment horizontal="left"/>
    </xf>
    <xf numFmtId="4" fontId="14" fillId="4" borderId="12" xfId="0" applyNumberFormat="1" applyFont="1" applyFill="1" applyBorder="1"/>
    <xf numFmtId="4" fontId="14" fillId="4" borderId="1" xfId="0" applyNumberFormat="1" applyFont="1" applyFill="1" applyBorder="1"/>
    <xf numFmtId="0" fontId="14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/>
    </xf>
    <xf numFmtId="0" fontId="14" fillId="0" borderId="11" xfId="0" applyFont="1" applyBorder="1" applyAlignment="1">
      <alignment horizontal="left"/>
    </xf>
    <xf numFmtId="4" fontId="14" fillId="0" borderId="12" xfId="0" applyNumberFormat="1" applyFont="1" applyBorder="1"/>
    <xf numFmtId="4" fontId="14" fillId="0" borderId="1" xfId="0" applyNumberFormat="1" applyFont="1" applyBorder="1"/>
    <xf numFmtId="0" fontId="14" fillId="2" borderId="11" xfId="0" applyFont="1" applyFill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8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/>
    </xf>
    <xf numFmtId="0" fontId="14" fillId="2" borderId="9" xfId="0" applyFont="1" applyFill="1" applyBorder="1" applyAlignment="1">
      <alignment horizontal="left"/>
    </xf>
    <xf numFmtId="4" fontId="14" fillId="0" borderId="10" xfId="0" applyNumberFormat="1" applyFont="1" applyBorder="1"/>
    <xf numFmtId="4" fontId="14" fillId="0" borderId="4" xfId="0" applyNumberFormat="1" applyFont="1" applyBorder="1"/>
    <xf numFmtId="0" fontId="18" fillId="0" borderId="1" xfId="0" applyFont="1" applyBorder="1" applyAlignment="1">
      <alignment vertical="top" wrapText="1"/>
    </xf>
    <xf numFmtId="0" fontId="14" fillId="0" borderId="3" xfId="0" applyFont="1" applyBorder="1" applyAlignment="1">
      <alignment horizontal="left"/>
    </xf>
    <xf numFmtId="0" fontId="18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0" fontId="18" fillId="3" borderId="1" xfId="0" applyFont="1" applyFill="1" applyBorder="1" applyAlignment="1">
      <alignment horizontal="center" vertical="top" wrapText="1"/>
    </xf>
    <xf numFmtId="4" fontId="0" fillId="0" borderId="0" xfId="0" applyNumberFormat="1"/>
    <xf numFmtId="4" fontId="5" fillId="0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Fill="1"/>
    <xf numFmtId="4" fontId="6" fillId="0" borderId="0" xfId="0" applyNumberFormat="1" applyFont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/>
    </xf>
    <xf numFmtId="2" fontId="6" fillId="5" borderId="11" xfId="0" applyNumberFormat="1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vertical="top" wrapText="1"/>
    </xf>
    <xf numFmtId="0" fontId="15" fillId="5" borderId="4" xfId="0" applyFont="1" applyFill="1" applyBorder="1" applyAlignment="1">
      <alignment vertical="top" wrapText="1"/>
    </xf>
    <xf numFmtId="0" fontId="15" fillId="5" borderId="3" xfId="0" applyFont="1" applyFill="1" applyBorder="1" applyAlignment="1">
      <alignment vertical="top" wrapText="1"/>
    </xf>
    <xf numFmtId="4" fontId="15" fillId="5" borderId="14" xfId="0" applyNumberFormat="1" applyFont="1" applyFill="1" applyBorder="1" applyAlignment="1">
      <alignment horizontal="center" vertical="top"/>
    </xf>
    <xf numFmtId="0" fontId="6" fillId="5" borderId="1" xfId="8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 wrapText="1"/>
    </xf>
    <xf numFmtId="3" fontId="6" fillId="5" borderId="0" xfId="0" applyNumberFormat="1" applyFont="1" applyFill="1" applyBorder="1" applyAlignment="1">
      <alignment horizontal="center" vertical="center"/>
    </xf>
    <xf numFmtId="0" fontId="4" fillId="5" borderId="0" xfId="0" applyFont="1" applyFill="1"/>
    <xf numFmtId="4" fontId="5" fillId="5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/>
    <xf numFmtId="4" fontId="17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/>
    <xf numFmtId="1" fontId="6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6" fillId="5" borderId="1" xfId="0" applyNumberFormat="1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5" fillId="5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12" xfId="0" applyFont="1" applyFill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4" fontId="23" fillId="0" borderId="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4" fontId="4" fillId="5" borderId="0" xfId="0" applyNumberFormat="1" applyFont="1" applyFill="1"/>
    <xf numFmtId="4" fontId="4" fillId="0" borderId="0" xfId="0" applyNumberFormat="1" applyFont="1"/>
    <xf numFmtId="4" fontId="5" fillId="0" borderId="12" xfId="0" applyNumberFormat="1" applyFont="1" applyBorder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8" applyNumberFormat="1" applyFont="1" applyFill="1" applyBorder="1" applyAlignment="1">
      <alignment horizontal="left" vertical="top" wrapText="1"/>
    </xf>
    <xf numFmtId="0" fontId="24" fillId="3" borderId="1" xfId="0" applyFont="1" applyFill="1" applyBorder="1" applyAlignment="1">
      <alignment horizontal="left" vertical="top" wrapText="1"/>
    </xf>
    <xf numFmtId="0" fontId="26" fillId="0" borderId="0" xfId="0" applyFont="1"/>
    <xf numFmtId="0" fontId="25" fillId="0" borderId="5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2" fontId="29" fillId="0" borderId="1" xfId="0" applyNumberFormat="1" applyFont="1" applyFill="1" applyBorder="1" applyAlignment="1">
      <alignment horizontal="center" vertical="center"/>
    </xf>
    <xf numFmtId="4" fontId="29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0" fontId="26" fillId="0" borderId="0" xfId="0" applyFont="1" applyFill="1"/>
    <xf numFmtId="165" fontId="26" fillId="0" borderId="0" xfId="0" applyNumberFormat="1" applyFont="1"/>
    <xf numFmtId="3" fontId="6" fillId="0" borderId="0" xfId="0" applyNumberFormat="1" applyFont="1"/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 applyFill="1"/>
    <xf numFmtId="14" fontId="6" fillId="0" borderId="0" xfId="0" applyNumberFormat="1" applyFont="1" applyFill="1"/>
    <xf numFmtId="0" fontId="6" fillId="0" borderId="0" xfId="0" applyFont="1" applyFill="1" applyAlignment="1">
      <alignment wrapText="1"/>
    </xf>
    <xf numFmtId="0" fontId="6" fillId="5" borderId="0" xfId="0" applyFont="1" applyFill="1" applyAlignment="1">
      <alignment wrapText="1"/>
    </xf>
    <xf numFmtId="4" fontId="6" fillId="5" borderId="0" xfId="0" applyNumberFormat="1" applyFont="1" applyFill="1" applyAlignment="1">
      <alignment wrapText="1"/>
    </xf>
    <xf numFmtId="0" fontId="6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6" fillId="0" borderId="1" xfId="0" applyFont="1" applyFill="1" applyBorder="1"/>
    <xf numFmtId="4" fontId="6" fillId="0" borderId="0" xfId="0" applyNumberFormat="1" applyFont="1" applyFill="1"/>
    <xf numFmtId="0" fontId="6" fillId="5" borderId="0" xfId="0" applyFont="1" applyFill="1"/>
    <xf numFmtId="164" fontId="10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Border="1" applyAlignment="1">
      <alignment wrapText="1"/>
    </xf>
    <xf numFmtId="2" fontId="10" fillId="0" borderId="0" xfId="0" applyNumberFormat="1" applyFont="1" applyFill="1" applyBorder="1"/>
    <xf numFmtId="0" fontId="10" fillId="0" borderId="0" xfId="0" applyFont="1" applyFill="1" applyBorder="1"/>
    <xf numFmtId="4" fontId="10" fillId="0" borderId="0" xfId="0" applyNumberFormat="1" applyFont="1" applyFill="1" applyBorder="1"/>
    <xf numFmtId="4" fontId="6" fillId="0" borderId="0" xfId="0" applyNumberFormat="1" applyFont="1" applyFill="1" applyBorder="1"/>
    <xf numFmtId="164" fontId="6" fillId="0" borderId="0" xfId="0" applyNumberFormat="1" applyFont="1" applyFill="1" applyAlignment="1">
      <alignment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2" borderId="11" xfId="8" applyNumberFormat="1" applyFont="1" applyFill="1" applyBorder="1" applyAlignment="1">
      <alignment horizontal="center" vertical="top" wrapText="1"/>
    </xf>
    <xf numFmtId="0" fontId="10" fillId="2" borderId="13" xfId="8" applyNumberFormat="1" applyFont="1" applyFill="1" applyBorder="1" applyAlignment="1">
      <alignment horizontal="center" vertical="top" wrapText="1"/>
    </xf>
    <xf numFmtId="0" fontId="10" fillId="2" borderId="12" xfId="8" applyNumberFormat="1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wrapText="1"/>
    </xf>
    <xf numFmtId="0" fontId="10" fillId="0" borderId="13" xfId="0" applyFont="1" applyFill="1" applyBorder="1" applyAlignment="1">
      <alignment horizontal="center" wrapText="1"/>
    </xf>
    <xf numFmtId="0" fontId="10" fillId="0" borderId="12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4" xfId="0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3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textRotation="90" wrapText="1"/>
    </xf>
    <xf numFmtId="4" fontId="6" fillId="0" borderId="4" xfId="0" applyNumberFormat="1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textRotation="90" wrapText="1"/>
    </xf>
    <xf numFmtId="4" fontId="5" fillId="0" borderId="1" xfId="0" applyNumberFormat="1" applyFont="1" applyFill="1" applyBorder="1" applyAlignment="1">
      <alignment textRotation="90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0" fillId="0" borderId="11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" fontId="5" fillId="0" borderId="9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27" fillId="0" borderId="1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0" xfId="0" applyFont="1"/>
    <xf numFmtId="0" fontId="31" fillId="0" borderId="0" xfId="0" applyFont="1" applyFill="1"/>
    <xf numFmtId="0" fontId="31" fillId="0" borderId="0" xfId="0" applyFont="1" applyFill="1" applyBorder="1"/>
    <xf numFmtId="14" fontId="31" fillId="0" borderId="0" xfId="0" applyNumberFormat="1" applyFont="1" applyFill="1" applyBorder="1" applyAlignment="1">
      <alignment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1"/>
  <sheetViews>
    <sheetView topLeftCell="A106" zoomScale="60" zoomScaleNormal="60" zoomScaleSheetLayoutView="75" zoomScalePageLayoutView="80" workbookViewId="0">
      <selection activeCell="S133" sqref="S133"/>
    </sheetView>
  </sheetViews>
  <sheetFormatPr defaultColWidth="8.85546875" defaultRowHeight="18.75" x14ac:dyDescent="0.3"/>
  <cols>
    <col min="1" max="1" width="6.42578125" style="118" customWidth="1"/>
    <col min="2" max="2" width="34.7109375" style="118" customWidth="1"/>
    <col min="3" max="4" width="7.42578125" style="17" customWidth="1"/>
    <col min="5" max="5" width="15.42578125" style="17" customWidth="1"/>
    <col min="6" max="6" width="4.140625" style="17" customWidth="1"/>
    <col min="7" max="7" width="4.5703125" style="17" customWidth="1"/>
    <col min="8" max="8" width="13.85546875" style="17" customWidth="1"/>
    <col min="9" max="9" width="14.5703125" style="17" customWidth="1"/>
    <col min="10" max="10" width="15.28515625" style="17" customWidth="1"/>
    <col min="11" max="11" width="9.42578125" style="17" customWidth="1"/>
    <col min="12" max="12" width="19.42578125" style="63" bestFit="1" customWidth="1"/>
    <col min="13" max="13" width="7.85546875" style="17" customWidth="1"/>
    <col min="14" max="14" width="6.85546875" style="17" customWidth="1"/>
    <col min="15" max="15" width="20.85546875" style="63" customWidth="1"/>
    <col min="16" max="16" width="9.85546875" style="17" customWidth="1"/>
    <col min="17" max="17" width="16" style="17" customWidth="1"/>
    <col min="18" max="18" width="11.28515625" style="289" customWidth="1"/>
    <col min="19" max="19" width="15.42578125" style="289" customWidth="1"/>
    <col min="20" max="20" width="20.42578125" style="17" customWidth="1"/>
    <col min="21" max="21" width="21.5703125" style="17" customWidth="1"/>
    <col min="22" max="22" width="22.140625" style="17" customWidth="1"/>
    <col min="23" max="23" width="18.140625" style="17" customWidth="1"/>
    <col min="24" max="16384" width="8.85546875" style="17"/>
  </cols>
  <sheetData>
    <row r="1" spans="1:20" x14ac:dyDescent="0.3">
      <c r="O1" s="219" t="s">
        <v>43</v>
      </c>
      <c r="P1" s="219"/>
      <c r="Q1" s="219"/>
      <c r="R1" s="219"/>
      <c r="S1" s="219"/>
    </row>
    <row r="2" spans="1:20" x14ac:dyDescent="0.3">
      <c r="O2" s="220" t="s">
        <v>50</v>
      </c>
      <c r="P2" s="220"/>
      <c r="Q2" s="220"/>
      <c r="R2" s="220"/>
      <c r="S2" s="220"/>
    </row>
    <row r="3" spans="1:20" x14ac:dyDescent="0.3">
      <c r="O3" s="40"/>
      <c r="P3" s="117"/>
      <c r="Q3" s="117"/>
      <c r="R3" s="138"/>
      <c r="S3" s="138"/>
    </row>
    <row r="4" spans="1:20" x14ac:dyDescent="0.3">
      <c r="O4" s="40"/>
      <c r="P4" s="117"/>
      <c r="Q4" s="117"/>
      <c r="R4" s="138"/>
      <c r="S4" s="138"/>
    </row>
    <row r="5" spans="1:20" x14ac:dyDescent="0.3">
      <c r="O5" s="40"/>
      <c r="P5" s="117"/>
      <c r="Q5" s="117"/>
      <c r="R5" s="138"/>
      <c r="S5" s="138"/>
    </row>
    <row r="6" spans="1:20" x14ac:dyDescent="0.3">
      <c r="J6" s="14"/>
      <c r="K6" s="14"/>
      <c r="L6" s="38"/>
      <c r="M6" s="14"/>
      <c r="N6" s="15"/>
      <c r="O6" s="221" t="s">
        <v>213</v>
      </c>
      <c r="P6" s="221"/>
      <c r="Q6" s="221"/>
      <c r="R6" s="221"/>
      <c r="S6" s="221"/>
    </row>
    <row r="7" spans="1:20" x14ac:dyDescent="0.3">
      <c r="J7" s="14"/>
      <c r="K7" s="14"/>
      <c r="L7" s="38"/>
      <c r="M7" s="14"/>
      <c r="N7" s="16"/>
      <c r="O7" s="222" t="s">
        <v>20</v>
      </c>
      <c r="P7" s="222"/>
      <c r="Q7" s="222"/>
      <c r="R7" s="222"/>
      <c r="S7" s="222"/>
    </row>
    <row r="8" spans="1:20" x14ac:dyDescent="0.3">
      <c r="A8" s="224" t="s">
        <v>181</v>
      </c>
      <c r="B8" s="224"/>
      <c r="C8" s="224"/>
      <c r="D8" s="224"/>
      <c r="E8" s="224"/>
      <c r="F8" s="224"/>
      <c r="G8" s="224"/>
      <c r="H8" s="224"/>
      <c r="I8" s="224"/>
      <c r="K8" s="62"/>
      <c r="L8" s="224" t="s">
        <v>181</v>
      </c>
      <c r="M8" s="224"/>
      <c r="N8" s="224"/>
      <c r="O8" s="224"/>
      <c r="P8" s="224"/>
      <c r="Q8" s="224"/>
      <c r="R8" s="224"/>
      <c r="S8" s="224"/>
      <c r="T8" s="224"/>
    </row>
    <row r="9" spans="1:20" x14ac:dyDescent="0.3">
      <c r="A9" s="225" t="s">
        <v>214</v>
      </c>
      <c r="B9" s="225"/>
      <c r="C9" s="225"/>
      <c r="D9" s="225"/>
      <c r="E9" s="225"/>
      <c r="F9" s="225"/>
      <c r="G9" s="225"/>
      <c r="H9" s="225"/>
      <c r="I9" s="225"/>
      <c r="K9" s="16"/>
      <c r="L9" s="225" t="s">
        <v>194</v>
      </c>
      <c r="M9" s="225"/>
      <c r="N9" s="225"/>
      <c r="O9" s="225"/>
      <c r="P9" s="225"/>
      <c r="Q9" s="225"/>
      <c r="R9" s="225"/>
      <c r="S9" s="225"/>
      <c r="T9" s="225"/>
    </row>
    <row r="10" spans="1:20" x14ac:dyDescent="0.3">
      <c r="A10" s="225"/>
      <c r="B10" s="225"/>
      <c r="C10" s="225"/>
      <c r="D10" s="225"/>
      <c r="E10" s="225"/>
      <c r="F10" s="225"/>
      <c r="G10" s="225"/>
      <c r="H10" s="225"/>
      <c r="I10" s="225"/>
      <c r="P10" s="63"/>
      <c r="R10" s="17"/>
      <c r="S10" s="139"/>
      <c r="T10" s="139"/>
    </row>
    <row r="11" spans="1:20" x14ac:dyDescent="0.3">
      <c r="A11" s="225" t="s">
        <v>215</v>
      </c>
      <c r="B11" s="225"/>
      <c r="C11" s="225"/>
      <c r="D11" s="225"/>
      <c r="E11" s="225"/>
      <c r="F11" s="225"/>
      <c r="G11" s="225"/>
      <c r="H11" s="225"/>
      <c r="I11" s="225"/>
      <c r="K11" s="16"/>
      <c r="L11" s="225" t="s">
        <v>182</v>
      </c>
      <c r="M11" s="225"/>
      <c r="N11" s="225"/>
      <c r="O11" s="225"/>
      <c r="P11" s="225"/>
      <c r="Q11" s="225"/>
      <c r="R11" s="225"/>
      <c r="S11" s="225"/>
      <c r="T11" s="225"/>
    </row>
    <row r="12" spans="1:20" x14ac:dyDescent="0.3">
      <c r="A12" s="225" t="s">
        <v>195</v>
      </c>
      <c r="B12" s="225"/>
      <c r="C12" s="225"/>
      <c r="D12" s="225"/>
      <c r="E12" s="225"/>
      <c r="F12" s="225"/>
      <c r="G12" s="225"/>
      <c r="H12" s="225"/>
      <c r="I12" s="225"/>
      <c r="K12" s="16"/>
      <c r="L12" s="225" t="s">
        <v>196</v>
      </c>
      <c r="M12" s="225"/>
      <c r="N12" s="225"/>
      <c r="O12" s="225"/>
      <c r="P12" s="225"/>
      <c r="Q12" s="225"/>
      <c r="R12" s="225"/>
      <c r="S12" s="225"/>
      <c r="T12" s="225"/>
    </row>
    <row r="13" spans="1:20" x14ac:dyDescent="0.3">
      <c r="A13" s="288"/>
      <c r="B13" s="288"/>
      <c r="C13" s="289"/>
      <c r="D13" s="289"/>
      <c r="E13" s="289"/>
      <c r="F13" s="289"/>
      <c r="G13" s="289"/>
      <c r="H13" s="289"/>
      <c r="I13" s="289"/>
      <c r="J13" s="14"/>
      <c r="K13" s="14"/>
      <c r="L13" s="38"/>
      <c r="M13" s="14"/>
      <c r="N13" s="16"/>
      <c r="O13" s="41"/>
      <c r="P13" s="41"/>
      <c r="Q13" s="139"/>
      <c r="R13" s="139"/>
      <c r="S13" s="139"/>
      <c r="T13" s="139"/>
    </row>
    <row r="14" spans="1:20" x14ac:dyDescent="0.3">
      <c r="J14" s="14"/>
      <c r="K14" s="14"/>
      <c r="L14" s="38"/>
      <c r="M14" s="14"/>
      <c r="N14" s="16"/>
      <c r="O14" s="41"/>
      <c r="P14" s="118"/>
      <c r="Q14" s="118"/>
      <c r="R14" s="139"/>
      <c r="S14" s="139"/>
    </row>
    <row r="15" spans="1:20" x14ac:dyDescent="0.3">
      <c r="A15" s="223" t="s">
        <v>44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</row>
    <row r="16" spans="1:20" x14ac:dyDescent="0.3">
      <c r="A16" s="203" t="s">
        <v>45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</row>
    <row r="17" spans="1:21" x14ac:dyDescent="0.3">
      <c r="A17" s="203" t="s">
        <v>64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</row>
    <row r="18" spans="1:21" x14ac:dyDescent="0.3">
      <c r="A18" s="203" t="s">
        <v>56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118"/>
    </row>
    <row r="19" spans="1:21" x14ac:dyDescent="0.3">
      <c r="A19" s="204" t="s">
        <v>46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</row>
    <row r="20" spans="1:21" ht="18.75" customHeight="1" x14ac:dyDescent="0.3">
      <c r="A20" s="210" t="s">
        <v>0</v>
      </c>
      <c r="B20" s="210" t="s">
        <v>21</v>
      </c>
      <c r="C20" s="208" t="s">
        <v>22</v>
      </c>
      <c r="D20" s="209"/>
      <c r="E20" s="213" t="s">
        <v>23</v>
      </c>
      <c r="F20" s="213" t="s">
        <v>24</v>
      </c>
      <c r="G20" s="213" t="s">
        <v>25</v>
      </c>
      <c r="H20" s="205" t="s">
        <v>26</v>
      </c>
      <c r="I20" s="217" t="s">
        <v>27</v>
      </c>
      <c r="J20" s="218"/>
      <c r="K20" s="205" t="s">
        <v>28</v>
      </c>
      <c r="L20" s="231" t="s">
        <v>29</v>
      </c>
      <c r="M20" s="232"/>
      <c r="N20" s="232"/>
      <c r="O20" s="232"/>
      <c r="P20" s="233"/>
      <c r="Q20" s="205" t="s">
        <v>30</v>
      </c>
      <c r="R20" s="205" t="s">
        <v>216</v>
      </c>
      <c r="S20" s="216" t="s">
        <v>217</v>
      </c>
    </row>
    <row r="21" spans="1:21" x14ac:dyDescent="0.3">
      <c r="A21" s="211"/>
      <c r="B21" s="211"/>
      <c r="C21" s="205" t="s">
        <v>31</v>
      </c>
      <c r="D21" s="205" t="s">
        <v>32</v>
      </c>
      <c r="E21" s="214"/>
      <c r="F21" s="214"/>
      <c r="G21" s="214"/>
      <c r="H21" s="206"/>
      <c r="I21" s="205" t="s">
        <v>33</v>
      </c>
      <c r="J21" s="205" t="s">
        <v>34</v>
      </c>
      <c r="K21" s="206"/>
      <c r="L21" s="229" t="s">
        <v>33</v>
      </c>
      <c r="M21" s="227" t="s">
        <v>35</v>
      </c>
      <c r="N21" s="227"/>
      <c r="O21" s="227"/>
      <c r="P21" s="227"/>
      <c r="Q21" s="206"/>
      <c r="R21" s="206"/>
      <c r="S21" s="216"/>
    </row>
    <row r="22" spans="1:21" ht="353.25" customHeight="1" x14ac:dyDescent="0.3">
      <c r="A22" s="211"/>
      <c r="B22" s="211"/>
      <c r="C22" s="206"/>
      <c r="D22" s="206"/>
      <c r="E22" s="214"/>
      <c r="F22" s="214"/>
      <c r="G22" s="214"/>
      <c r="H22" s="207"/>
      <c r="I22" s="207"/>
      <c r="J22" s="207"/>
      <c r="K22" s="207"/>
      <c r="L22" s="230"/>
      <c r="M22" s="115" t="s">
        <v>42</v>
      </c>
      <c r="N22" s="115" t="s">
        <v>36</v>
      </c>
      <c r="O22" s="42" t="s">
        <v>41</v>
      </c>
      <c r="P22" s="115" t="s">
        <v>37</v>
      </c>
      <c r="Q22" s="207"/>
      <c r="R22" s="207"/>
      <c r="S22" s="216"/>
    </row>
    <row r="23" spans="1:21" x14ac:dyDescent="0.3">
      <c r="A23" s="212"/>
      <c r="B23" s="212"/>
      <c r="C23" s="207"/>
      <c r="D23" s="207"/>
      <c r="E23" s="215"/>
      <c r="F23" s="215"/>
      <c r="G23" s="215"/>
      <c r="H23" s="119" t="s">
        <v>2</v>
      </c>
      <c r="I23" s="119" t="s">
        <v>2</v>
      </c>
      <c r="J23" s="119" t="s">
        <v>2</v>
      </c>
      <c r="K23" s="119" t="s">
        <v>38</v>
      </c>
      <c r="L23" s="10" t="s">
        <v>1</v>
      </c>
      <c r="M23" s="119" t="s">
        <v>1</v>
      </c>
      <c r="N23" s="119" t="s">
        <v>1</v>
      </c>
      <c r="O23" s="10" t="s">
        <v>1</v>
      </c>
      <c r="P23" s="119" t="s">
        <v>1</v>
      </c>
      <c r="Q23" s="119" t="s">
        <v>47</v>
      </c>
      <c r="R23" s="137" t="s">
        <v>47</v>
      </c>
      <c r="S23" s="216"/>
      <c r="T23" s="174"/>
      <c r="U23" s="174"/>
    </row>
    <row r="24" spans="1:21" x14ac:dyDescent="0.3">
      <c r="A24" s="119">
        <v>1</v>
      </c>
      <c r="B24" s="119">
        <v>2</v>
      </c>
      <c r="C24" s="4">
        <v>3</v>
      </c>
      <c r="D24" s="4">
        <v>4</v>
      </c>
      <c r="E24" s="4">
        <v>5</v>
      </c>
      <c r="F24" s="4">
        <v>6</v>
      </c>
      <c r="G24" s="4">
        <v>7</v>
      </c>
      <c r="H24" s="4">
        <v>8</v>
      </c>
      <c r="I24" s="4">
        <v>9</v>
      </c>
      <c r="J24" s="4">
        <v>10</v>
      </c>
      <c r="K24" s="4">
        <v>11</v>
      </c>
      <c r="L24" s="21">
        <v>12</v>
      </c>
      <c r="M24" s="4">
        <v>13</v>
      </c>
      <c r="N24" s="4">
        <v>14</v>
      </c>
      <c r="O24" s="21">
        <v>15</v>
      </c>
      <c r="P24" s="4">
        <v>16</v>
      </c>
      <c r="Q24" s="4">
        <v>17</v>
      </c>
      <c r="R24" s="4">
        <v>19</v>
      </c>
      <c r="S24" s="4">
        <v>20</v>
      </c>
      <c r="T24" s="18"/>
      <c r="U24" s="174"/>
    </row>
    <row r="25" spans="1:21" x14ac:dyDescent="0.3">
      <c r="A25" s="234" t="s">
        <v>210</v>
      </c>
      <c r="B25" s="234"/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174"/>
      <c r="U25" s="174"/>
    </row>
    <row r="26" spans="1:21" x14ac:dyDescent="0.3">
      <c r="A26" s="119">
        <v>1</v>
      </c>
      <c r="B26" s="34" t="s">
        <v>65</v>
      </c>
      <c r="C26" s="119">
        <v>1957</v>
      </c>
      <c r="D26" s="119" t="s">
        <v>54</v>
      </c>
      <c r="E26" s="119" t="s">
        <v>55</v>
      </c>
      <c r="F26" s="119">
        <v>4</v>
      </c>
      <c r="G26" s="119">
        <v>4</v>
      </c>
      <c r="H26" s="11">
        <v>3664.2</v>
      </c>
      <c r="I26" s="11">
        <v>2904.4</v>
      </c>
      <c r="J26" s="11">
        <v>2904.4</v>
      </c>
      <c r="K26" s="119">
        <v>80</v>
      </c>
      <c r="L26" s="10">
        <v>6254362.6799999997</v>
      </c>
      <c r="M26" s="119"/>
      <c r="N26" s="119"/>
      <c r="O26" s="10">
        <v>6254362.6799999997</v>
      </c>
      <c r="P26" s="119"/>
      <c r="Q26" s="10">
        <f t="shared" ref="Q26:Q46" si="0">L26/I26</f>
        <v>2153.4095441399254</v>
      </c>
      <c r="R26" s="137">
        <v>2020</v>
      </c>
      <c r="S26" s="137">
        <v>2020</v>
      </c>
      <c r="T26" s="174"/>
      <c r="U26" s="174"/>
    </row>
    <row r="27" spans="1:21" x14ac:dyDescent="0.3">
      <c r="A27" s="119">
        <v>2</v>
      </c>
      <c r="B27" s="34" t="s">
        <v>66</v>
      </c>
      <c r="C27" s="119">
        <v>1960</v>
      </c>
      <c r="D27" s="119" t="s">
        <v>54</v>
      </c>
      <c r="E27" s="119" t="s">
        <v>55</v>
      </c>
      <c r="F27" s="119">
        <v>3</v>
      </c>
      <c r="G27" s="119">
        <v>4</v>
      </c>
      <c r="H27" s="11">
        <v>1945.1</v>
      </c>
      <c r="I27" s="11">
        <v>1648.4</v>
      </c>
      <c r="J27" s="11">
        <v>1648.4</v>
      </c>
      <c r="K27" s="119">
        <v>39</v>
      </c>
      <c r="L27" s="10">
        <v>3709524.01</v>
      </c>
      <c r="M27" s="119"/>
      <c r="N27" s="119"/>
      <c r="O27" s="10">
        <v>3709524.01</v>
      </c>
      <c r="P27" s="119"/>
      <c r="Q27" s="10">
        <f t="shared" si="0"/>
        <v>2250.3785549623876</v>
      </c>
      <c r="R27" s="137">
        <v>2020</v>
      </c>
      <c r="S27" s="137">
        <v>2020</v>
      </c>
      <c r="T27" s="174"/>
      <c r="U27" s="174"/>
    </row>
    <row r="28" spans="1:21" x14ac:dyDescent="0.3">
      <c r="A28" s="119">
        <f t="shared" ref="A28:A34" si="1">A27+1</f>
        <v>3</v>
      </c>
      <c r="B28" s="34" t="s">
        <v>67</v>
      </c>
      <c r="C28" s="119">
        <v>1961</v>
      </c>
      <c r="D28" s="119" t="s">
        <v>54</v>
      </c>
      <c r="E28" s="119" t="s">
        <v>55</v>
      </c>
      <c r="F28" s="119">
        <v>4</v>
      </c>
      <c r="G28" s="119">
        <v>3</v>
      </c>
      <c r="H28" s="11">
        <v>2834.9</v>
      </c>
      <c r="I28" s="11">
        <v>2162</v>
      </c>
      <c r="J28" s="11">
        <v>2162</v>
      </c>
      <c r="K28" s="119">
        <v>66</v>
      </c>
      <c r="L28" s="10">
        <v>2903988.69</v>
      </c>
      <c r="M28" s="119"/>
      <c r="N28" s="119"/>
      <c r="O28" s="10">
        <v>2903988.69</v>
      </c>
      <c r="P28" s="119"/>
      <c r="Q28" s="10">
        <f t="shared" si="0"/>
        <v>1343.195508788159</v>
      </c>
      <c r="R28" s="137">
        <v>2020</v>
      </c>
      <c r="S28" s="137">
        <v>2020</v>
      </c>
      <c r="T28" s="174"/>
      <c r="U28" s="174"/>
    </row>
    <row r="29" spans="1:21" x14ac:dyDescent="0.3">
      <c r="A29" s="119">
        <f t="shared" si="1"/>
        <v>4</v>
      </c>
      <c r="B29" s="34" t="s">
        <v>68</v>
      </c>
      <c r="C29" s="119">
        <v>1964</v>
      </c>
      <c r="D29" s="119" t="s">
        <v>54</v>
      </c>
      <c r="E29" s="119" t="s">
        <v>55</v>
      </c>
      <c r="F29" s="119">
        <v>4</v>
      </c>
      <c r="G29" s="119">
        <v>3</v>
      </c>
      <c r="H29" s="11">
        <v>2135.4</v>
      </c>
      <c r="I29" s="11">
        <v>1792.2</v>
      </c>
      <c r="J29" s="11">
        <v>1792</v>
      </c>
      <c r="K29" s="119">
        <v>41</v>
      </c>
      <c r="L29" s="10">
        <v>1868300.41</v>
      </c>
      <c r="M29" s="119"/>
      <c r="N29" s="119"/>
      <c r="O29" s="10">
        <v>1868300.41</v>
      </c>
      <c r="P29" s="119"/>
      <c r="Q29" s="10">
        <f t="shared" si="0"/>
        <v>1042.4620075884386</v>
      </c>
      <c r="R29" s="137">
        <v>2020</v>
      </c>
      <c r="S29" s="137">
        <v>2020</v>
      </c>
      <c r="T29" s="174"/>
      <c r="U29" s="174"/>
    </row>
    <row r="30" spans="1:21" x14ac:dyDescent="0.3">
      <c r="A30" s="119">
        <f t="shared" si="1"/>
        <v>5</v>
      </c>
      <c r="B30" s="34" t="s">
        <v>69</v>
      </c>
      <c r="C30" s="119">
        <v>1964</v>
      </c>
      <c r="D30" s="119" t="s">
        <v>54</v>
      </c>
      <c r="E30" s="119" t="s">
        <v>55</v>
      </c>
      <c r="F30" s="119">
        <v>4</v>
      </c>
      <c r="G30" s="119">
        <v>3</v>
      </c>
      <c r="H30" s="11">
        <v>2240.1</v>
      </c>
      <c r="I30" s="11">
        <v>2095.8000000000002</v>
      </c>
      <c r="J30" s="11">
        <v>2095.8000000000002</v>
      </c>
      <c r="K30" s="119">
        <v>54</v>
      </c>
      <c r="L30" s="10">
        <v>2903988.69</v>
      </c>
      <c r="M30" s="119"/>
      <c r="N30" s="119"/>
      <c r="O30" s="10">
        <v>2903988.69</v>
      </c>
      <c r="P30" s="119"/>
      <c r="Q30" s="10">
        <f t="shared" si="0"/>
        <v>1385.6230031491552</v>
      </c>
      <c r="R30" s="137">
        <v>2020</v>
      </c>
      <c r="S30" s="137">
        <v>2020</v>
      </c>
      <c r="T30" s="174"/>
      <c r="U30" s="174"/>
    </row>
    <row r="31" spans="1:21" x14ac:dyDescent="0.3">
      <c r="A31" s="119">
        <f t="shared" si="1"/>
        <v>6</v>
      </c>
      <c r="B31" s="34" t="s">
        <v>70</v>
      </c>
      <c r="C31" s="119">
        <v>1977</v>
      </c>
      <c r="D31" s="119" t="s">
        <v>54</v>
      </c>
      <c r="E31" s="119" t="s">
        <v>55</v>
      </c>
      <c r="F31" s="119">
        <v>5</v>
      </c>
      <c r="G31" s="119">
        <v>2</v>
      </c>
      <c r="H31" s="11">
        <v>3231.3</v>
      </c>
      <c r="I31" s="11">
        <v>2623</v>
      </c>
      <c r="J31" s="11">
        <v>2623</v>
      </c>
      <c r="K31" s="119">
        <v>200</v>
      </c>
      <c r="L31" s="10">
        <v>3937669</v>
      </c>
      <c r="M31" s="119"/>
      <c r="N31" s="119"/>
      <c r="O31" s="10">
        <v>3937669</v>
      </c>
      <c r="P31" s="119"/>
      <c r="Q31" s="10">
        <f>L31/I31</f>
        <v>1501.2081585970263</v>
      </c>
      <c r="R31" s="137">
        <v>2020</v>
      </c>
      <c r="S31" s="137">
        <v>2020</v>
      </c>
      <c r="T31" s="174"/>
      <c r="U31" s="174"/>
    </row>
    <row r="32" spans="1:21" x14ac:dyDescent="0.3">
      <c r="A32" s="119">
        <f t="shared" si="1"/>
        <v>7</v>
      </c>
      <c r="B32" s="34" t="s">
        <v>76</v>
      </c>
      <c r="C32" s="119">
        <v>1972</v>
      </c>
      <c r="D32" s="119" t="s">
        <v>54</v>
      </c>
      <c r="E32" s="119" t="s">
        <v>55</v>
      </c>
      <c r="F32" s="119">
        <v>5</v>
      </c>
      <c r="G32" s="119">
        <v>1</v>
      </c>
      <c r="H32" s="11">
        <v>3999.2</v>
      </c>
      <c r="I32" s="11">
        <v>2344.5</v>
      </c>
      <c r="J32" s="11">
        <v>2344.5</v>
      </c>
      <c r="K32" s="119">
        <v>231</v>
      </c>
      <c r="L32" s="10">
        <v>3519584</v>
      </c>
      <c r="M32" s="119"/>
      <c r="N32" s="119"/>
      <c r="O32" s="10">
        <v>3519584</v>
      </c>
      <c r="P32" s="119"/>
      <c r="Q32" s="10">
        <f t="shared" si="0"/>
        <v>1501.2087865216465</v>
      </c>
      <c r="R32" s="137">
        <v>2020</v>
      </c>
      <c r="S32" s="137">
        <v>2020</v>
      </c>
      <c r="T32" s="174"/>
      <c r="U32" s="174"/>
    </row>
    <row r="33" spans="1:23" s="176" customFormat="1" x14ac:dyDescent="0.3">
      <c r="A33" s="119">
        <f t="shared" si="1"/>
        <v>8</v>
      </c>
      <c r="B33" s="34" t="s">
        <v>77</v>
      </c>
      <c r="C33" s="119">
        <v>1968</v>
      </c>
      <c r="D33" s="119" t="s">
        <v>54</v>
      </c>
      <c r="E33" s="119" t="s">
        <v>55</v>
      </c>
      <c r="F33" s="119">
        <v>5</v>
      </c>
      <c r="G33" s="119">
        <v>4</v>
      </c>
      <c r="H33" s="11">
        <v>4185.8</v>
      </c>
      <c r="I33" s="11">
        <v>4155.1000000000004</v>
      </c>
      <c r="J33" s="11">
        <v>4155.1000000000004</v>
      </c>
      <c r="K33" s="119">
        <v>125</v>
      </c>
      <c r="L33" s="10">
        <v>2274801</v>
      </c>
      <c r="M33" s="119"/>
      <c r="N33" s="119"/>
      <c r="O33" s="10">
        <v>2274801</v>
      </c>
      <c r="P33" s="119"/>
      <c r="Q33" s="10">
        <f t="shared" si="0"/>
        <v>547.47202233399912</v>
      </c>
      <c r="R33" s="137">
        <v>2020</v>
      </c>
      <c r="S33" s="137">
        <v>2020</v>
      </c>
      <c r="T33" s="175"/>
      <c r="U33" s="175"/>
    </row>
    <row r="34" spans="1:23" s="176" customFormat="1" x14ac:dyDescent="0.3">
      <c r="A34" s="119">
        <f t="shared" si="1"/>
        <v>9</v>
      </c>
      <c r="B34" s="34" t="s">
        <v>78</v>
      </c>
      <c r="C34" s="119">
        <v>1974</v>
      </c>
      <c r="D34" s="119" t="s">
        <v>54</v>
      </c>
      <c r="E34" s="119" t="s">
        <v>73</v>
      </c>
      <c r="F34" s="119">
        <v>5</v>
      </c>
      <c r="G34" s="119">
        <v>5</v>
      </c>
      <c r="H34" s="11">
        <v>3470.6</v>
      </c>
      <c r="I34" s="11">
        <v>3440.6</v>
      </c>
      <c r="J34" s="11">
        <v>3440.6</v>
      </c>
      <c r="K34" s="119">
        <v>119</v>
      </c>
      <c r="L34" s="10">
        <v>2000844</v>
      </c>
      <c r="M34" s="119"/>
      <c r="N34" s="119"/>
      <c r="O34" s="10">
        <v>2000844</v>
      </c>
      <c r="P34" s="119"/>
      <c r="Q34" s="10">
        <f t="shared" si="0"/>
        <v>581.53926640702207</v>
      </c>
      <c r="R34" s="137">
        <v>2020</v>
      </c>
      <c r="S34" s="137">
        <v>2020</v>
      </c>
      <c r="T34" s="175"/>
      <c r="U34" s="175"/>
    </row>
    <row r="35" spans="1:23" s="176" customFormat="1" x14ac:dyDescent="0.3">
      <c r="A35" s="119">
        <v>10</v>
      </c>
      <c r="B35" s="34" t="s">
        <v>79</v>
      </c>
      <c r="C35" s="119">
        <v>1973</v>
      </c>
      <c r="D35" s="119" t="s">
        <v>54</v>
      </c>
      <c r="E35" s="119" t="s">
        <v>71</v>
      </c>
      <c r="F35" s="119">
        <v>5</v>
      </c>
      <c r="G35" s="119">
        <v>6</v>
      </c>
      <c r="H35" s="11">
        <v>5548.2</v>
      </c>
      <c r="I35" s="11">
        <v>4627.2</v>
      </c>
      <c r="J35" s="11">
        <v>4627</v>
      </c>
      <c r="K35" s="119">
        <v>199</v>
      </c>
      <c r="L35" s="10">
        <v>4255492</v>
      </c>
      <c r="M35" s="119"/>
      <c r="N35" s="119"/>
      <c r="O35" s="10">
        <v>4255492</v>
      </c>
      <c r="P35" s="119"/>
      <c r="Q35" s="10">
        <f t="shared" ref="Q35" si="2">L35/I35</f>
        <v>919.66891424619644</v>
      </c>
      <c r="R35" s="137">
        <v>2020</v>
      </c>
      <c r="S35" s="137">
        <v>2020</v>
      </c>
      <c r="T35" s="175"/>
      <c r="U35" s="175"/>
    </row>
    <row r="36" spans="1:23" s="176" customFormat="1" x14ac:dyDescent="0.3">
      <c r="A36" s="119">
        <v>11</v>
      </c>
      <c r="B36" s="34" t="s">
        <v>80</v>
      </c>
      <c r="C36" s="119">
        <v>1963</v>
      </c>
      <c r="D36" s="119" t="s">
        <v>54</v>
      </c>
      <c r="E36" s="119" t="s">
        <v>55</v>
      </c>
      <c r="F36" s="119">
        <v>2</v>
      </c>
      <c r="G36" s="119">
        <v>1</v>
      </c>
      <c r="H36" s="11">
        <v>395</v>
      </c>
      <c r="I36" s="11">
        <v>374.9</v>
      </c>
      <c r="J36" s="11">
        <v>374.9</v>
      </c>
      <c r="K36" s="119">
        <v>15</v>
      </c>
      <c r="L36" s="10">
        <v>1245533</v>
      </c>
      <c r="M36" s="119"/>
      <c r="N36" s="119"/>
      <c r="O36" s="10">
        <v>1245533</v>
      </c>
      <c r="P36" s="119"/>
      <c r="Q36" s="10">
        <f t="shared" si="0"/>
        <v>3322.3072819418512</v>
      </c>
      <c r="R36" s="137">
        <v>2020</v>
      </c>
      <c r="S36" s="137">
        <v>2020</v>
      </c>
      <c r="T36" s="175"/>
      <c r="U36" s="175"/>
    </row>
    <row r="37" spans="1:23" x14ac:dyDescent="0.3">
      <c r="A37" s="119">
        <v>12</v>
      </c>
      <c r="B37" s="34" t="s">
        <v>83</v>
      </c>
      <c r="C37" s="119">
        <v>1957</v>
      </c>
      <c r="D37" s="119" t="s">
        <v>54</v>
      </c>
      <c r="E37" s="119" t="s">
        <v>55</v>
      </c>
      <c r="F37" s="119">
        <v>3</v>
      </c>
      <c r="G37" s="119">
        <v>3</v>
      </c>
      <c r="H37" s="11">
        <v>1373.3</v>
      </c>
      <c r="I37" s="11">
        <v>1155.3</v>
      </c>
      <c r="J37" s="11">
        <v>1155.3</v>
      </c>
      <c r="K37" s="119">
        <v>40</v>
      </c>
      <c r="L37" s="10">
        <v>2910757</v>
      </c>
      <c r="M37" s="119"/>
      <c r="N37" s="119"/>
      <c r="O37" s="10">
        <v>2910757</v>
      </c>
      <c r="P37" s="119"/>
      <c r="Q37" s="10">
        <f t="shared" si="0"/>
        <v>2519.4815199515278</v>
      </c>
      <c r="R37" s="137">
        <v>2020</v>
      </c>
      <c r="S37" s="137">
        <v>2020</v>
      </c>
      <c r="T37" s="174"/>
      <c r="U37" s="174"/>
    </row>
    <row r="38" spans="1:23" x14ac:dyDescent="0.3">
      <c r="A38" s="119">
        <v>13</v>
      </c>
      <c r="B38" s="34" t="s">
        <v>86</v>
      </c>
      <c r="C38" s="119">
        <v>1951</v>
      </c>
      <c r="D38" s="119" t="s">
        <v>54</v>
      </c>
      <c r="E38" s="119" t="s">
        <v>55</v>
      </c>
      <c r="F38" s="119">
        <v>2</v>
      </c>
      <c r="G38" s="119">
        <v>1</v>
      </c>
      <c r="H38" s="11">
        <v>799.7</v>
      </c>
      <c r="I38" s="11">
        <v>518.6</v>
      </c>
      <c r="J38" s="11">
        <v>418.4</v>
      </c>
      <c r="K38" s="119">
        <v>32</v>
      </c>
      <c r="L38" s="10">
        <v>2014364</v>
      </c>
      <c r="M38" s="119"/>
      <c r="N38" s="119"/>
      <c r="O38" s="10">
        <v>2014364</v>
      </c>
      <c r="P38" s="119"/>
      <c r="Q38" s="10">
        <f t="shared" si="0"/>
        <v>3884.2344774392595</v>
      </c>
      <c r="R38" s="137">
        <v>2020</v>
      </c>
      <c r="S38" s="137">
        <v>2020</v>
      </c>
      <c r="T38" s="174"/>
      <c r="U38" s="174"/>
    </row>
    <row r="39" spans="1:23" x14ac:dyDescent="0.3">
      <c r="A39" s="119">
        <v>14</v>
      </c>
      <c r="B39" s="34" t="s">
        <v>87</v>
      </c>
      <c r="C39" s="119">
        <v>1961</v>
      </c>
      <c r="D39" s="119" t="s">
        <v>54</v>
      </c>
      <c r="E39" s="119" t="s">
        <v>72</v>
      </c>
      <c r="F39" s="119">
        <v>1</v>
      </c>
      <c r="G39" s="119">
        <v>1</v>
      </c>
      <c r="H39" s="11">
        <v>145.4</v>
      </c>
      <c r="I39" s="11">
        <v>145.4</v>
      </c>
      <c r="J39" s="11">
        <v>145.4</v>
      </c>
      <c r="K39" s="119">
        <v>15</v>
      </c>
      <c r="L39" s="10">
        <v>791997</v>
      </c>
      <c r="M39" s="119"/>
      <c r="N39" s="119"/>
      <c r="O39" s="10">
        <v>791997</v>
      </c>
      <c r="P39" s="119"/>
      <c r="Q39" s="10">
        <f t="shared" si="0"/>
        <v>5447.022008253095</v>
      </c>
      <c r="R39" s="137">
        <v>2020</v>
      </c>
      <c r="S39" s="137">
        <v>2020</v>
      </c>
      <c r="T39" s="174"/>
      <c r="U39" s="174"/>
    </row>
    <row r="40" spans="1:23" ht="19.5" customHeight="1" x14ac:dyDescent="0.3">
      <c r="A40" s="119">
        <v>15</v>
      </c>
      <c r="B40" s="34" t="s">
        <v>197</v>
      </c>
      <c r="C40" s="119">
        <v>1951</v>
      </c>
      <c r="D40" s="119" t="s">
        <v>54</v>
      </c>
      <c r="E40" s="119" t="s">
        <v>72</v>
      </c>
      <c r="F40" s="119">
        <v>2</v>
      </c>
      <c r="G40" s="119">
        <v>1</v>
      </c>
      <c r="H40" s="11">
        <v>680.7</v>
      </c>
      <c r="I40" s="11">
        <v>256.2</v>
      </c>
      <c r="J40" s="11">
        <v>256.2</v>
      </c>
      <c r="K40" s="119">
        <v>16</v>
      </c>
      <c r="L40" s="10">
        <v>1200103.06</v>
      </c>
      <c r="M40" s="119"/>
      <c r="N40" s="119"/>
      <c r="O40" s="10">
        <v>1200103.06</v>
      </c>
      <c r="P40" s="10"/>
      <c r="Q40" s="10">
        <f t="shared" si="0"/>
        <v>4684.2430132708823</v>
      </c>
      <c r="R40" s="137">
        <v>2020</v>
      </c>
      <c r="S40" s="137">
        <v>2020</v>
      </c>
      <c r="T40" s="174"/>
      <c r="U40" s="174"/>
    </row>
    <row r="41" spans="1:23" s="176" customFormat="1" x14ac:dyDescent="0.3">
      <c r="A41" s="119">
        <v>16</v>
      </c>
      <c r="B41" s="34" t="s">
        <v>202</v>
      </c>
      <c r="C41" s="119">
        <v>1965</v>
      </c>
      <c r="D41" s="119" t="s">
        <v>54</v>
      </c>
      <c r="E41" s="119" t="s">
        <v>55</v>
      </c>
      <c r="F41" s="119">
        <v>5</v>
      </c>
      <c r="G41" s="119">
        <v>2</v>
      </c>
      <c r="H41" s="11">
        <v>2033.7</v>
      </c>
      <c r="I41" s="11">
        <v>1364</v>
      </c>
      <c r="J41" s="11">
        <v>1364</v>
      </c>
      <c r="K41" s="119">
        <v>65</v>
      </c>
      <c r="L41" s="10">
        <v>4257572</v>
      </c>
      <c r="M41" s="119"/>
      <c r="N41" s="119"/>
      <c r="O41" s="10">
        <v>4257572</v>
      </c>
      <c r="P41" s="10"/>
      <c r="Q41" s="10">
        <f t="shared" si="0"/>
        <v>3121.3870967741937</v>
      </c>
      <c r="R41" s="137">
        <v>2020</v>
      </c>
      <c r="S41" s="137">
        <v>2020</v>
      </c>
      <c r="T41" s="175"/>
      <c r="U41" s="175"/>
    </row>
    <row r="42" spans="1:23" s="176" customFormat="1" x14ac:dyDescent="0.3">
      <c r="A42" s="119">
        <v>17</v>
      </c>
      <c r="B42" s="34" t="s">
        <v>203</v>
      </c>
      <c r="C42" s="119">
        <v>1970</v>
      </c>
      <c r="D42" s="119" t="s">
        <v>54</v>
      </c>
      <c r="E42" s="119" t="s">
        <v>55</v>
      </c>
      <c r="F42" s="119">
        <v>5</v>
      </c>
      <c r="G42" s="119">
        <v>4</v>
      </c>
      <c r="H42" s="11">
        <v>2545.4</v>
      </c>
      <c r="I42" s="11">
        <v>1628</v>
      </c>
      <c r="J42" s="11">
        <v>1628</v>
      </c>
      <c r="K42" s="119">
        <v>57</v>
      </c>
      <c r="L42" s="10">
        <v>6854690</v>
      </c>
      <c r="M42" s="119"/>
      <c r="N42" s="119"/>
      <c r="O42" s="10">
        <v>6854690</v>
      </c>
      <c r="P42" s="10"/>
      <c r="Q42" s="10">
        <f t="shared" si="0"/>
        <v>4210.497542997543</v>
      </c>
      <c r="R42" s="137">
        <v>2020</v>
      </c>
      <c r="S42" s="137">
        <v>2020</v>
      </c>
      <c r="T42" s="175"/>
      <c r="U42" s="175"/>
    </row>
    <row r="43" spans="1:23" s="176" customFormat="1" x14ac:dyDescent="0.3">
      <c r="A43" s="119">
        <v>18</v>
      </c>
      <c r="B43" s="34" t="s">
        <v>204</v>
      </c>
      <c r="C43" s="119">
        <v>1967</v>
      </c>
      <c r="D43" s="119" t="s">
        <v>54</v>
      </c>
      <c r="E43" s="119" t="s">
        <v>55</v>
      </c>
      <c r="F43" s="119">
        <v>3</v>
      </c>
      <c r="G43" s="119">
        <v>3</v>
      </c>
      <c r="H43" s="11">
        <v>3257.6</v>
      </c>
      <c r="I43" s="11">
        <v>2014.6</v>
      </c>
      <c r="J43" s="11">
        <v>2014.6</v>
      </c>
      <c r="K43" s="119">
        <v>86</v>
      </c>
      <c r="L43" s="10">
        <v>5577419</v>
      </c>
      <c r="M43" s="119"/>
      <c r="N43" s="119"/>
      <c r="O43" s="10">
        <v>5577419</v>
      </c>
      <c r="P43" s="10"/>
      <c r="Q43" s="10">
        <f t="shared" si="0"/>
        <v>2768.4994539859031</v>
      </c>
      <c r="R43" s="137">
        <v>2020</v>
      </c>
      <c r="S43" s="137">
        <v>2020</v>
      </c>
      <c r="T43" s="175"/>
      <c r="U43" s="175"/>
    </row>
    <row r="44" spans="1:23" s="176" customFormat="1" x14ac:dyDescent="0.3">
      <c r="A44" s="119">
        <v>19</v>
      </c>
      <c r="B44" s="34" t="s">
        <v>206</v>
      </c>
      <c r="C44" s="119">
        <v>1950</v>
      </c>
      <c r="D44" s="119" t="s">
        <v>54</v>
      </c>
      <c r="E44" s="119" t="s">
        <v>55</v>
      </c>
      <c r="F44" s="119">
        <v>2</v>
      </c>
      <c r="G44" s="119">
        <v>1</v>
      </c>
      <c r="H44" s="11">
        <v>441.6</v>
      </c>
      <c r="I44" s="11">
        <v>354</v>
      </c>
      <c r="J44" s="11">
        <v>354</v>
      </c>
      <c r="K44" s="119">
        <v>15</v>
      </c>
      <c r="L44" s="10">
        <v>1995737</v>
      </c>
      <c r="M44" s="119"/>
      <c r="N44" s="119"/>
      <c r="O44" s="10">
        <v>1995737</v>
      </c>
      <c r="P44" s="10"/>
      <c r="Q44" s="10">
        <f t="shared" si="0"/>
        <v>5637.6751412429376</v>
      </c>
      <c r="R44" s="137">
        <v>2020</v>
      </c>
      <c r="S44" s="137">
        <v>2020</v>
      </c>
      <c r="T44" s="175"/>
      <c r="U44" s="175"/>
    </row>
    <row r="45" spans="1:23" s="176" customFormat="1" x14ac:dyDescent="0.3">
      <c r="A45" s="119">
        <v>20</v>
      </c>
      <c r="B45" s="34" t="s">
        <v>205</v>
      </c>
      <c r="C45" s="119">
        <v>1964</v>
      </c>
      <c r="D45" s="119" t="s">
        <v>54</v>
      </c>
      <c r="E45" s="119" t="s">
        <v>55</v>
      </c>
      <c r="F45" s="119">
        <v>4</v>
      </c>
      <c r="G45" s="119">
        <v>2</v>
      </c>
      <c r="H45" s="11">
        <v>1759.4</v>
      </c>
      <c r="I45" s="11">
        <v>962.2</v>
      </c>
      <c r="J45" s="11">
        <v>962.2</v>
      </c>
      <c r="K45" s="119">
        <v>34</v>
      </c>
      <c r="L45" s="10">
        <v>3531124</v>
      </c>
      <c r="M45" s="119"/>
      <c r="N45" s="119"/>
      <c r="O45" s="10">
        <v>3531124</v>
      </c>
      <c r="P45" s="10"/>
      <c r="Q45" s="10">
        <f t="shared" si="0"/>
        <v>3669.8441072542091</v>
      </c>
      <c r="R45" s="137">
        <v>2020</v>
      </c>
      <c r="S45" s="137">
        <v>2020</v>
      </c>
      <c r="T45" s="175"/>
      <c r="U45" s="175"/>
    </row>
    <row r="46" spans="1:23" x14ac:dyDescent="0.3">
      <c r="A46" s="119">
        <v>21</v>
      </c>
      <c r="B46" s="34" t="s">
        <v>198</v>
      </c>
      <c r="C46" s="119">
        <v>1976</v>
      </c>
      <c r="D46" s="119" t="s">
        <v>54</v>
      </c>
      <c r="E46" s="119" t="s">
        <v>55</v>
      </c>
      <c r="F46" s="119">
        <v>5</v>
      </c>
      <c r="G46" s="119">
        <v>4</v>
      </c>
      <c r="H46" s="11">
        <v>3434.5</v>
      </c>
      <c r="I46" s="11">
        <v>3434.5</v>
      </c>
      <c r="J46" s="11">
        <v>3124.5</v>
      </c>
      <c r="K46" s="119">
        <v>145</v>
      </c>
      <c r="L46" s="10">
        <v>6609881</v>
      </c>
      <c r="M46" s="119"/>
      <c r="N46" s="10"/>
      <c r="O46" s="10">
        <v>6609881</v>
      </c>
      <c r="Q46" s="10">
        <f t="shared" si="0"/>
        <v>1924.5540835638376</v>
      </c>
      <c r="R46" s="137">
        <v>2020</v>
      </c>
      <c r="S46" s="137">
        <v>2020</v>
      </c>
      <c r="T46" s="174"/>
      <c r="U46" s="174"/>
    </row>
    <row r="47" spans="1:23" x14ac:dyDescent="0.3">
      <c r="A47" s="227" t="s">
        <v>40</v>
      </c>
      <c r="B47" s="227"/>
      <c r="C47" s="4"/>
      <c r="D47" s="4"/>
      <c r="E47" s="4"/>
      <c r="F47" s="4"/>
      <c r="G47" s="4"/>
      <c r="H47" s="20">
        <f>SUM(H26:H46)</f>
        <v>50121.099999999991</v>
      </c>
      <c r="I47" s="20">
        <f>SUM(I26:I46)</f>
        <v>40000.9</v>
      </c>
      <c r="J47" s="20">
        <f>SUM(J26:J46)</f>
        <v>39590.299999999996</v>
      </c>
      <c r="K47" s="5">
        <f>SUM(K26:K46)</f>
        <v>1674</v>
      </c>
      <c r="L47" s="37">
        <f>SUM(L26:L46)</f>
        <v>70617731.540000007</v>
      </c>
      <c r="M47" s="5">
        <f>SUM(M26:M36)</f>
        <v>0</v>
      </c>
      <c r="N47" s="5">
        <f>SUM(N26:N36)</f>
        <v>0</v>
      </c>
      <c r="O47" s="37">
        <f>SUM(O26:O46)</f>
        <v>70617731.540000007</v>
      </c>
      <c r="P47" s="37"/>
      <c r="Q47" s="119"/>
      <c r="R47" s="4"/>
      <c r="S47" s="4"/>
      <c r="U47" s="173"/>
      <c r="V47" s="63"/>
      <c r="W47" s="63"/>
    </row>
    <row r="48" spans="1:23" x14ac:dyDescent="0.3">
      <c r="A48" s="217" t="s">
        <v>39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18"/>
    </row>
    <row r="49" spans="1:20" x14ac:dyDescent="0.3">
      <c r="A49" s="226" t="s">
        <v>211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6"/>
    </row>
    <row r="50" spans="1:20" x14ac:dyDescent="0.3">
      <c r="A50" s="119">
        <v>1</v>
      </c>
      <c r="B50" s="34" t="s">
        <v>88</v>
      </c>
      <c r="C50" s="119">
        <v>1965</v>
      </c>
      <c r="D50" s="119" t="s">
        <v>54</v>
      </c>
      <c r="E50" s="119" t="s">
        <v>55</v>
      </c>
      <c r="F50" s="119">
        <v>5</v>
      </c>
      <c r="G50" s="119">
        <v>3</v>
      </c>
      <c r="H50" s="11">
        <v>2979.5</v>
      </c>
      <c r="I50" s="11">
        <v>2416</v>
      </c>
      <c r="J50" s="11">
        <v>2416</v>
      </c>
      <c r="K50" s="119">
        <v>70</v>
      </c>
      <c r="L50" s="10">
        <v>5015952</v>
      </c>
      <c r="M50" s="119"/>
      <c r="N50" s="119"/>
      <c r="O50" s="10">
        <v>5015952</v>
      </c>
      <c r="P50" s="119"/>
      <c r="Q50" s="10">
        <f t="shared" ref="Q50" si="3">L50/I50</f>
        <v>2076.1390728476822</v>
      </c>
      <c r="R50" s="137">
        <v>2021</v>
      </c>
      <c r="S50" s="137">
        <v>2021</v>
      </c>
      <c r="T50" s="177"/>
    </row>
    <row r="51" spans="1:20" x14ac:dyDescent="0.3">
      <c r="A51" s="119">
        <v>2</v>
      </c>
      <c r="B51" s="34" t="s">
        <v>90</v>
      </c>
      <c r="C51" s="119">
        <v>1980</v>
      </c>
      <c r="D51" s="119" t="s">
        <v>54</v>
      </c>
      <c r="E51" s="119" t="s">
        <v>73</v>
      </c>
      <c r="F51" s="119">
        <v>5</v>
      </c>
      <c r="G51" s="119">
        <v>5</v>
      </c>
      <c r="H51" s="11">
        <v>3803.9</v>
      </c>
      <c r="I51" s="11">
        <v>3432.1</v>
      </c>
      <c r="J51" s="11">
        <v>3432.1</v>
      </c>
      <c r="K51" s="119">
        <v>149</v>
      </c>
      <c r="L51" s="10">
        <v>3621525</v>
      </c>
      <c r="M51" s="119"/>
      <c r="N51" s="119"/>
      <c r="O51" s="10">
        <v>3621525</v>
      </c>
      <c r="P51" s="119"/>
      <c r="Q51" s="10">
        <f t="shared" ref="Q51" si="4">L51/I51</f>
        <v>1055.1921564056991</v>
      </c>
      <c r="R51" s="137">
        <v>2021</v>
      </c>
      <c r="S51" s="137">
        <v>2021</v>
      </c>
    </row>
    <row r="52" spans="1:20" x14ac:dyDescent="0.3">
      <c r="A52" s="119">
        <v>3</v>
      </c>
      <c r="B52" s="34" t="s">
        <v>89</v>
      </c>
      <c r="C52" s="119">
        <v>1961</v>
      </c>
      <c r="D52" s="119" t="s">
        <v>54</v>
      </c>
      <c r="E52" s="119" t="s">
        <v>55</v>
      </c>
      <c r="F52" s="119">
        <v>2</v>
      </c>
      <c r="G52" s="119">
        <v>2</v>
      </c>
      <c r="H52" s="11">
        <v>581.6</v>
      </c>
      <c r="I52" s="11">
        <v>534.1</v>
      </c>
      <c r="J52" s="11">
        <v>534.1</v>
      </c>
      <c r="K52" s="119">
        <v>38</v>
      </c>
      <c r="L52" s="10">
        <v>1827686</v>
      </c>
      <c r="M52" s="119"/>
      <c r="N52" s="119"/>
      <c r="O52" s="10">
        <v>1827686</v>
      </c>
      <c r="P52" s="119"/>
      <c r="Q52" s="10">
        <f t="shared" ref="Q52:Q56" si="5">L52/I52</f>
        <v>3421.9921363040626</v>
      </c>
      <c r="R52" s="137">
        <v>2021</v>
      </c>
      <c r="S52" s="137">
        <v>2021</v>
      </c>
    </row>
    <row r="53" spans="1:20" x14ac:dyDescent="0.3">
      <c r="A53" s="119">
        <v>4</v>
      </c>
      <c r="B53" s="34" t="s">
        <v>81</v>
      </c>
      <c r="C53" s="119">
        <v>1956</v>
      </c>
      <c r="D53" s="119" t="s">
        <v>54</v>
      </c>
      <c r="E53" s="119" t="s">
        <v>55</v>
      </c>
      <c r="F53" s="119">
        <v>3</v>
      </c>
      <c r="G53" s="119">
        <v>3</v>
      </c>
      <c r="H53" s="11">
        <v>2030</v>
      </c>
      <c r="I53" s="11">
        <v>1073.0999999999999</v>
      </c>
      <c r="J53" s="11">
        <v>1073.0999999999999</v>
      </c>
      <c r="K53" s="119">
        <v>28</v>
      </c>
      <c r="L53" s="10">
        <v>6536930</v>
      </c>
      <c r="M53" s="119"/>
      <c r="N53" s="119"/>
      <c r="O53" s="10">
        <v>6536930</v>
      </c>
      <c r="P53" s="119"/>
      <c r="Q53" s="10">
        <f t="shared" si="5"/>
        <v>6091.631721181624</v>
      </c>
      <c r="R53" s="137">
        <v>2021</v>
      </c>
      <c r="S53" s="137">
        <v>2021</v>
      </c>
    </row>
    <row r="54" spans="1:20" x14ac:dyDescent="0.3">
      <c r="A54" s="119">
        <v>5</v>
      </c>
      <c r="B54" s="34" t="s">
        <v>82</v>
      </c>
      <c r="C54" s="119">
        <v>1956</v>
      </c>
      <c r="D54" s="119" t="s">
        <v>54</v>
      </c>
      <c r="E54" s="119" t="s">
        <v>55</v>
      </c>
      <c r="F54" s="119">
        <v>3</v>
      </c>
      <c r="G54" s="119">
        <v>3</v>
      </c>
      <c r="H54" s="11">
        <v>1318.7</v>
      </c>
      <c r="I54" s="11">
        <v>1257.2</v>
      </c>
      <c r="J54" s="11">
        <v>1257.2</v>
      </c>
      <c r="K54" s="119">
        <v>51</v>
      </c>
      <c r="L54" s="10">
        <v>6424639</v>
      </c>
      <c r="M54" s="119"/>
      <c r="N54" s="119"/>
      <c r="O54" s="10">
        <v>6424639</v>
      </c>
      <c r="P54" s="119"/>
      <c r="Q54" s="10">
        <f t="shared" si="5"/>
        <v>5110.2760101813556</v>
      </c>
      <c r="R54" s="137">
        <v>2021</v>
      </c>
      <c r="S54" s="137">
        <v>2021</v>
      </c>
    </row>
    <row r="55" spans="1:20" x14ac:dyDescent="0.3">
      <c r="A55" s="119">
        <v>6</v>
      </c>
      <c r="B55" s="34" t="s">
        <v>84</v>
      </c>
      <c r="C55" s="119">
        <v>1959</v>
      </c>
      <c r="D55" s="119" t="s">
        <v>54</v>
      </c>
      <c r="E55" s="119" t="s">
        <v>55</v>
      </c>
      <c r="F55" s="119">
        <v>3</v>
      </c>
      <c r="G55" s="119">
        <v>4</v>
      </c>
      <c r="H55" s="11">
        <v>2824.9</v>
      </c>
      <c r="I55" s="11">
        <v>1991.7</v>
      </c>
      <c r="J55" s="11">
        <v>1721.5</v>
      </c>
      <c r="K55" s="119">
        <v>43</v>
      </c>
      <c r="L55" s="10">
        <v>6458205</v>
      </c>
      <c r="M55" s="119"/>
      <c r="N55" s="119"/>
      <c r="O55" s="10">
        <v>6458205</v>
      </c>
      <c r="P55" s="119"/>
      <c r="Q55" s="10">
        <f t="shared" si="5"/>
        <v>3242.55912034945</v>
      </c>
      <c r="R55" s="137">
        <v>2021</v>
      </c>
      <c r="S55" s="137">
        <v>2021</v>
      </c>
    </row>
    <row r="56" spans="1:20" x14ac:dyDescent="0.3">
      <c r="A56" s="119">
        <v>7</v>
      </c>
      <c r="B56" s="34" t="s">
        <v>85</v>
      </c>
      <c r="C56" s="119">
        <v>1980</v>
      </c>
      <c r="D56" s="119" t="s">
        <v>54</v>
      </c>
      <c r="E56" s="119" t="s">
        <v>71</v>
      </c>
      <c r="F56" s="119">
        <v>5</v>
      </c>
      <c r="G56" s="119">
        <v>4</v>
      </c>
      <c r="H56" s="11">
        <v>3961.7</v>
      </c>
      <c r="I56" s="11">
        <v>2988.1</v>
      </c>
      <c r="J56" s="11">
        <v>2988.1</v>
      </c>
      <c r="K56" s="119">
        <v>93</v>
      </c>
      <c r="L56" s="10">
        <v>3308450</v>
      </c>
      <c r="M56" s="119"/>
      <c r="N56" s="119"/>
      <c r="O56" s="10">
        <v>3308450</v>
      </c>
      <c r="P56" s="119"/>
      <c r="Q56" s="10">
        <f t="shared" si="5"/>
        <v>1107.2085940898899</v>
      </c>
      <c r="R56" s="137">
        <v>2021</v>
      </c>
      <c r="S56" s="137">
        <v>2021</v>
      </c>
    </row>
    <row r="57" spans="1:20" x14ac:dyDescent="0.3">
      <c r="A57" s="217" t="s">
        <v>40</v>
      </c>
      <c r="B57" s="218"/>
      <c r="C57" s="4"/>
      <c r="D57" s="4"/>
      <c r="E57" s="4"/>
      <c r="F57" s="4"/>
      <c r="G57" s="4"/>
      <c r="H57" s="21">
        <f>SUM(H50:H56)</f>
        <v>17500.3</v>
      </c>
      <c r="I57" s="21">
        <f>SUM(I50:I56)</f>
        <v>13692.300000000003</v>
      </c>
      <c r="J57" s="21">
        <f>SUM(J50:J56)</f>
        <v>13422.100000000002</v>
      </c>
      <c r="K57" s="5">
        <f>SUM(K50:K56)</f>
        <v>472</v>
      </c>
      <c r="L57" s="37">
        <f>SUM(L50:L56)</f>
        <v>33193387</v>
      </c>
      <c r="M57" s="5"/>
      <c r="N57" s="5"/>
      <c r="O57" s="37">
        <f>SUM(O50:O56)</f>
        <v>33193387</v>
      </c>
      <c r="P57" s="5"/>
      <c r="Q57" s="11"/>
      <c r="R57" s="137"/>
      <c r="S57" s="137"/>
    </row>
    <row r="58" spans="1:20" x14ac:dyDescent="0.3">
      <c r="A58" s="116"/>
      <c r="B58" s="120"/>
      <c r="C58" s="22"/>
      <c r="D58" s="22"/>
      <c r="E58" s="22"/>
      <c r="F58" s="22"/>
      <c r="G58" s="22"/>
      <c r="H58" s="23"/>
      <c r="I58" s="23"/>
      <c r="J58" s="23"/>
      <c r="K58" s="24"/>
      <c r="L58" s="39"/>
      <c r="M58" s="24"/>
      <c r="N58" s="24"/>
      <c r="O58" s="39"/>
      <c r="P58" s="24"/>
      <c r="Q58" s="120"/>
      <c r="R58" s="4"/>
      <c r="S58" s="4"/>
    </row>
    <row r="59" spans="1:20" x14ac:dyDescent="0.3">
      <c r="A59" s="235" t="s">
        <v>39</v>
      </c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7"/>
    </row>
    <row r="60" spans="1:20" s="178" customFormat="1" x14ac:dyDescent="0.3">
      <c r="A60" s="226" t="s">
        <v>212</v>
      </c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6"/>
    </row>
    <row r="61" spans="1:20" s="178" customFormat="1" x14ac:dyDescent="0.3">
      <c r="A61" s="119"/>
      <c r="B61" s="7"/>
      <c r="C61" s="119"/>
      <c r="D61" s="119"/>
      <c r="E61" s="4"/>
      <c r="F61" s="119"/>
      <c r="G61" s="119"/>
      <c r="H61" s="11"/>
      <c r="I61" s="11"/>
      <c r="J61" s="11"/>
      <c r="K61" s="119"/>
      <c r="L61" s="10"/>
      <c r="M61" s="119"/>
      <c r="N61" s="119"/>
      <c r="O61" s="10"/>
      <c r="P61" s="119"/>
      <c r="Q61" s="119"/>
      <c r="R61" s="137"/>
      <c r="S61" s="137"/>
    </row>
    <row r="62" spans="1:20" s="178" customFormat="1" x14ac:dyDescent="0.3">
      <c r="A62" s="217" t="s">
        <v>40</v>
      </c>
      <c r="B62" s="218"/>
      <c r="C62" s="4"/>
      <c r="D62" s="4"/>
      <c r="E62" s="4"/>
      <c r="F62" s="4"/>
      <c r="G62" s="4"/>
      <c r="H62" s="20">
        <f>SUM(H61:H61)</f>
        <v>0</v>
      </c>
      <c r="I62" s="20">
        <f>SUM(I61:I61)</f>
        <v>0</v>
      </c>
      <c r="J62" s="20">
        <f>SUM(J61:J61)</f>
        <v>0</v>
      </c>
      <c r="K62" s="5">
        <f>SUM(K61:K61)</f>
        <v>0</v>
      </c>
      <c r="L62" s="37">
        <f>SUM(L61:L61)</f>
        <v>0</v>
      </c>
      <c r="M62" s="5">
        <v>0</v>
      </c>
      <c r="N62" s="5">
        <v>0</v>
      </c>
      <c r="O62" s="37">
        <f>SUM(O61:O61)</f>
        <v>0</v>
      </c>
      <c r="P62" s="4"/>
      <c r="Q62" s="119"/>
      <c r="R62" s="137">
        <v>2022</v>
      </c>
      <c r="S62" s="137">
        <v>2022</v>
      </c>
    </row>
    <row r="63" spans="1:20" s="178" customFormat="1" x14ac:dyDescent="0.3">
      <c r="A63" s="217" t="s">
        <v>39</v>
      </c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18"/>
    </row>
    <row r="64" spans="1:20" s="178" customFormat="1" x14ac:dyDescent="0.3">
      <c r="A64" s="201" t="s">
        <v>164</v>
      </c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</row>
    <row r="65" spans="1:20" s="178" customFormat="1" x14ac:dyDescent="0.3">
      <c r="A65" s="200" t="s">
        <v>165</v>
      </c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2"/>
    </row>
    <row r="66" spans="1:20" s="178" customFormat="1" x14ac:dyDescent="0.3">
      <c r="A66" s="119">
        <v>1</v>
      </c>
      <c r="B66" s="47" t="s">
        <v>163</v>
      </c>
      <c r="C66" s="119">
        <v>1949</v>
      </c>
      <c r="D66" s="119" t="s">
        <v>54</v>
      </c>
      <c r="E66" s="4" t="s">
        <v>55</v>
      </c>
      <c r="F66" s="119">
        <v>3</v>
      </c>
      <c r="G66" s="119">
        <v>3</v>
      </c>
      <c r="H66" s="11">
        <v>2081.1</v>
      </c>
      <c r="I66" s="11">
        <v>1851.9</v>
      </c>
      <c r="J66" s="11">
        <v>972.4</v>
      </c>
      <c r="K66" s="119">
        <v>21</v>
      </c>
      <c r="L66" s="10">
        <v>2149116.9500000002</v>
      </c>
      <c r="M66" s="119"/>
      <c r="N66" s="119"/>
      <c r="O66" s="10">
        <v>2149116.9500000002</v>
      </c>
      <c r="P66" s="21"/>
      <c r="Q66" s="119">
        <v>1160.79</v>
      </c>
      <c r="R66" s="22">
        <v>2020</v>
      </c>
      <c r="S66" s="140">
        <v>2020</v>
      </c>
    </row>
    <row r="67" spans="1:20" s="179" customFormat="1" x14ac:dyDescent="0.3">
      <c r="A67" s="95">
        <v>2</v>
      </c>
      <c r="B67" s="96" t="s">
        <v>166</v>
      </c>
      <c r="C67" s="95">
        <v>1956</v>
      </c>
      <c r="D67" s="95" t="s">
        <v>54</v>
      </c>
      <c r="E67" s="95" t="s">
        <v>55</v>
      </c>
      <c r="F67" s="95">
        <v>2</v>
      </c>
      <c r="G67" s="95">
        <v>2</v>
      </c>
      <c r="H67" s="97">
        <v>1147.5</v>
      </c>
      <c r="I67" s="97">
        <v>1088.5999999999999</v>
      </c>
      <c r="J67" s="97">
        <v>378.2</v>
      </c>
      <c r="K67" s="95">
        <v>28</v>
      </c>
      <c r="L67" s="94">
        <v>3872426.22</v>
      </c>
      <c r="M67" s="95"/>
      <c r="N67" s="95"/>
      <c r="O67" s="94">
        <v>3872426.22</v>
      </c>
      <c r="P67" s="95"/>
      <c r="Q67" s="95">
        <v>1846.37</v>
      </c>
      <c r="R67" s="22">
        <v>2020</v>
      </c>
      <c r="S67" s="140">
        <v>2020</v>
      </c>
    </row>
    <row r="68" spans="1:20" s="179" customFormat="1" x14ac:dyDescent="0.3">
      <c r="A68" s="95">
        <v>3</v>
      </c>
      <c r="B68" s="96" t="s">
        <v>167</v>
      </c>
      <c r="C68" s="95">
        <v>1963</v>
      </c>
      <c r="D68" s="95" t="s">
        <v>54</v>
      </c>
      <c r="E68" s="95" t="s">
        <v>55</v>
      </c>
      <c r="F68" s="95">
        <v>4</v>
      </c>
      <c r="G68" s="95">
        <v>3</v>
      </c>
      <c r="H68" s="97">
        <v>2682.4</v>
      </c>
      <c r="I68" s="97">
        <v>1997.5</v>
      </c>
      <c r="J68" s="97">
        <v>1997.5</v>
      </c>
      <c r="K68" s="95">
        <v>97</v>
      </c>
      <c r="L68" s="94">
        <v>4271542.37</v>
      </c>
      <c r="M68" s="95"/>
      <c r="N68" s="95"/>
      <c r="O68" s="94">
        <v>4271542.37</v>
      </c>
      <c r="P68" s="95"/>
      <c r="Q68" s="95">
        <v>1381.71</v>
      </c>
      <c r="R68" s="22">
        <v>2020</v>
      </c>
      <c r="S68" s="140">
        <v>2020</v>
      </c>
    </row>
    <row r="69" spans="1:20" s="179" customFormat="1" x14ac:dyDescent="0.3">
      <c r="A69" s="95">
        <v>4</v>
      </c>
      <c r="B69" s="96" t="s">
        <v>168</v>
      </c>
      <c r="C69" s="95">
        <v>1959</v>
      </c>
      <c r="D69" s="95" t="s">
        <v>54</v>
      </c>
      <c r="E69" s="95" t="s">
        <v>55</v>
      </c>
      <c r="F69" s="95">
        <v>4</v>
      </c>
      <c r="G69" s="95">
        <v>4</v>
      </c>
      <c r="H69" s="97">
        <v>3445</v>
      </c>
      <c r="I69" s="97">
        <v>2645.4</v>
      </c>
      <c r="J69" s="97">
        <v>1889.2</v>
      </c>
      <c r="K69" s="95">
        <v>86</v>
      </c>
      <c r="L69" s="94">
        <v>5255154.8099999996</v>
      </c>
      <c r="M69" s="95"/>
      <c r="N69" s="95"/>
      <c r="O69" s="94">
        <v>5255154.8099999996</v>
      </c>
      <c r="P69" s="95"/>
      <c r="Q69" s="95">
        <v>1521.12</v>
      </c>
      <c r="R69" s="22">
        <v>2020</v>
      </c>
      <c r="S69" s="140">
        <v>2020</v>
      </c>
      <c r="T69" s="180"/>
    </row>
    <row r="70" spans="1:20" s="179" customFormat="1" x14ac:dyDescent="0.3">
      <c r="A70" s="95">
        <v>5</v>
      </c>
      <c r="B70" s="96" t="s">
        <v>169</v>
      </c>
      <c r="C70" s="95">
        <v>1966</v>
      </c>
      <c r="D70" s="95" t="s">
        <v>54</v>
      </c>
      <c r="E70" s="95" t="s">
        <v>104</v>
      </c>
      <c r="F70" s="95">
        <v>5</v>
      </c>
      <c r="G70" s="95">
        <v>3</v>
      </c>
      <c r="H70" s="97">
        <v>3322.6</v>
      </c>
      <c r="I70" s="97">
        <v>2607.1</v>
      </c>
      <c r="J70" s="97">
        <v>2037.1</v>
      </c>
      <c r="K70" s="95">
        <v>97</v>
      </c>
      <c r="L70" s="94">
        <v>3631950.8</v>
      </c>
      <c r="M70" s="95"/>
      <c r="N70" s="95"/>
      <c r="O70" s="94">
        <v>3631950.8</v>
      </c>
      <c r="P70" s="95"/>
      <c r="Q70" s="95">
        <v>964.46</v>
      </c>
      <c r="R70" s="137">
        <v>2020</v>
      </c>
      <c r="S70" s="140">
        <v>2020</v>
      </c>
    </row>
    <row r="71" spans="1:20" s="178" customFormat="1" x14ac:dyDescent="0.3">
      <c r="A71" s="119"/>
      <c r="B71" s="149" t="s">
        <v>40</v>
      </c>
      <c r="C71" s="150"/>
      <c r="D71" s="150"/>
      <c r="E71" s="150"/>
      <c r="F71" s="150"/>
      <c r="G71" s="150"/>
      <c r="H71" s="11">
        <f>SUM(H66:H70)</f>
        <v>12678.6</v>
      </c>
      <c r="I71" s="11">
        <f>SUM(I66:I70)</f>
        <v>10190.5</v>
      </c>
      <c r="J71" s="11">
        <f>SUM(J66:J70)</f>
        <v>7274.4</v>
      </c>
      <c r="K71" s="150">
        <f>SUM(K66:K70)</f>
        <v>329</v>
      </c>
      <c r="L71" s="58">
        <f>SUM(L66:L70)</f>
        <v>19180191.149999999</v>
      </c>
      <c r="M71" s="150"/>
      <c r="N71" s="150"/>
      <c r="O71" s="58">
        <f>SUM(O66:O70)</f>
        <v>19180191.149999999</v>
      </c>
      <c r="P71" s="150"/>
      <c r="Q71" s="119"/>
      <c r="R71" s="137"/>
      <c r="S71" s="137"/>
    </row>
    <row r="72" spans="1:20" s="178" customFormat="1" x14ac:dyDescent="0.3">
      <c r="A72" s="194" t="s">
        <v>170</v>
      </c>
      <c r="B72" s="195"/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  <c r="R72" s="195"/>
      <c r="S72" s="196"/>
    </row>
    <row r="73" spans="1:20" s="178" customFormat="1" x14ac:dyDescent="0.3">
      <c r="A73" s="119">
        <v>1</v>
      </c>
      <c r="B73" s="6" t="s">
        <v>94</v>
      </c>
      <c r="C73" s="119">
        <v>1958</v>
      </c>
      <c r="D73" s="119" t="s">
        <v>54</v>
      </c>
      <c r="E73" s="119" t="s">
        <v>55</v>
      </c>
      <c r="F73" s="119">
        <v>2</v>
      </c>
      <c r="G73" s="119">
        <v>2</v>
      </c>
      <c r="H73" s="11">
        <v>1345.8</v>
      </c>
      <c r="I73" s="11">
        <v>1345.8</v>
      </c>
      <c r="J73" s="11">
        <v>720.55</v>
      </c>
      <c r="K73" s="119">
        <v>34</v>
      </c>
      <c r="L73" s="10">
        <v>3552093</v>
      </c>
      <c r="M73" s="119"/>
      <c r="N73" s="119"/>
      <c r="O73" s="10">
        <v>3552093</v>
      </c>
      <c r="P73" s="119"/>
      <c r="Q73" s="10">
        <v>2639.39</v>
      </c>
      <c r="R73" s="137">
        <v>2020</v>
      </c>
      <c r="S73" s="137">
        <v>2020</v>
      </c>
    </row>
    <row r="74" spans="1:20" s="178" customFormat="1" x14ac:dyDescent="0.3">
      <c r="A74" s="119">
        <v>2</v>
      </c>
      <c r="B74" s="6" t="s">
        <v>95</v>
      </c>
      <c r="C74" s="119">
        <v>1977</v>
      </c>
      <c r="D74" s="119" t="s">
        <v>54</v>
      </c>
      <c r="E74" s="119" t="s">
        <v>55</v>
      </c>
      <c r="F74" s="119">
        <v>5</v>
      </c>
      <c r="G74" s="119">
        <v>4</v>
      </c>
      <c r="H74" s="11">
        <v>3655</v>
      </c>
      <c r="I74" s="11">
        <v>3655</v>
      </c>
      <c r="J74" s="11">
        <v>2511.63</v>
      </c>
      <c r="K74" s="119">
        <v>170</v>
      </c>
      <c r="L74" s="10">
        <v>3600852.29</v>
      </c>
      <c r="M74" s="119"/>
      <c r="N74" s="119"/>
      <c r="O74" s="10">
        <v>3600852.29</v>
      </c>
      <c r="P74" s="181"/>
      <c r="Q74" s="10">
        <v>930.71</v>
      </c>
      <c r="R74" s="137">
        <v>2020</v>
      </c>
      <c r="S74" s="137">
        <v>2020</v>
      </c>
    </row>
    <row r="75" spans="1:20" s="178" customFormat="1" x14ac:dyDescent="0.3">
      <c r="A75" s="119">
        <f>A74+1</f>
        <v>3</v>
      </c>
      <c r="B75" s="6" t="s">
        <v>96</v>
      </c>
      <c r="C75" s="119">
        <v>1963</v>
      </c>
      <c r="D75" s="119" t="s">
        <v>54</v>
      </c>
      <c r="E75" s="119" t="s">
        <v>55</v>
      </c>
      <c r="F75" s="119">
        <v>2</v>
      </c>
      <c r="G75" s="119">
        <v>1</v>
      </c>
      <c r="H75" s="11">
        <v>719.8</v>
      </c>
      <c r="I75" s="11">
        <v>461.7</v>
      </c>
      <c r="J75" s="11">
        <v>107.4</v>
      </c>
      <c r="K75" s="119">
        <v>46</v>
      </c>
      <c r="L75" s="26">
        <v>1763431</v>
      </c>
      <c r="M75" s="119"/>
      <c r="N75" s="119"/>
      <c r="O75" s="26">
        <v>1763431</v>
      </c>
      <c r="P75" s="181"/>
      <c r="Q75" s="10">
        <v>3819.43</v>
      </c>
      <c r="R75" s="137">
        <v>2020</v>
      </c>
      <c r="S75" s="137">
        <v>2020</v>
      </c>
    </row>
    <row r="76" spans="1:20" s="178" customFormat="1" x14ac:dyDescent="0.3">
      <c r="A76" s="119">
        <f>A75+1</f>
        <v>4</v>
      </c>
      <c r="B76" s="34" t="s">
        <v>97</v>
      </c>
      <c r="C76" s="119">
        <v>1974</v>
      </c>
      <c r="D76" s="119" t="s">
        <v>54</v>
      </c>
      <c r="E76" s="119" t="s">
        <v>98</v>
      </c>
      <c r="F76" s="119">
        <v>5</v>
      </c>
      <c r="G76" s="119">
        <v>5</v>
      </c>
      <c r="H76" s="11">
        <v>3970.6</v>
      </c>
      <c r="I76" s="11">
        <v>3970.6</v>
      </c>
      <c r="J76" s="11">
        <v>2778.35</v>
      </c>
      <c r="K76" s="119">
        <v>121</v>
      </c>
      <c r="L76" s="10">
        <v>2904552.11</v>
      </c>
      <c r="M76" s="119"/>
      <c r="N76" s="119"/>
      <c r="O76" s="10">
        <v>2904552.11</v>
      </c>
      <c r="P76" s="181"/>
      <c r="Q76" s="10">
        <v>731.51</v>
      </c>
      <c r="R76" s="137">
        <v>2020</v>
      </c>
      <c r="S76" s="137">
        <v>2020</v>
      </c>
    </row>
    <row r="77" spans="1:20" s="178" customFormat="1" x14ac:dyDescent="0.3">
      <c r="A77" s="119">
        <f>A76+1</f>
        <v>5</v>
      </c>
      <c r="B77" s="6" t="s">
        <v>99</v>
      </c>
      <c r="C77" s="119">
        <v>1959</v>
      </c>
      <c r="D77" s="119" t="s">
        <v>54</v>
      </c>
      <c r="E77" s="119" t="s">
        <v>55</v>
      </c>
      <c r="F77" s="119">
        <v>3</v>
      </c>
      <c r="G77" s="119">
        <v>4</v>
      </c>
      <c r="H77" s="11">
        <v>2824.9</v>
      </c>
      <c r="I77" s="11">
        <v>1991.7</v>
      </c>
      <c r="J77" s="11">
        <v>1721.5</v>
      </c>
      <c r="K77" s="119">
        <v>43</v>
      </c>
      <c r="L77" s="10">
        <v>3902737</v>
      </c>
      <c r="M77" s="119"/>
      <c r="N77" s="119"/>
      <c r="O77" s="10">
        <v>3902737</v>
      </c>
      <c r="P77" s="181"/>
      <c r="Q77" s="10">
        <v>1959.5</v>
      </c>
      <c r="R77" s="137">
        <v>2020</v>
      </c>
      <c r="S77" s="137">
        <v>2020</v>
      </c>
    </row>
    <row r="78" spans="1:20" s="178" customFormat="1" x14ac:dyDescent="0.3">
      <c r="A78" s="119"/>
      <c r="B78" s="151" t="s">
        <v>40</v>
      </c>
      <c r="C78" s="150"/>
      <c r="D78" s="150"/>
      <c r="E78" s="150"/>
      <c r="F78" s="150"/>
      <c r="G78" s="150"/>
      <c r="H78" s="11">
        <f>SUM(H73:H77)</f>
        <v>12516.1</v>
      </c>
      <c r="I78" s="11">
        <f>SUM(I73:I77)</f>
        <v>11424.800000000001</v>
      </c>
      <c r="J78" s="11">
        <f>SUM(J73:J77)</f>
        <v>7839.43</v>
      </c>
      <c r="K78" s="150">
        <f>SUM(K73:K77)</f>
        <v>414</v>
      </c>
      <c r="L78" s="58">
        <f>SUM(L73:L77)</f>
        <v>15723665.399999999</v>
      </c>
      <c r="M78" s="150"/>
      <c r="N78" s="150"/>
      <c r="O78" s="58">
        <f>SUM(O73:O77)</f>
        <v>15723665.399999999</v>
      </c>
      <c r="P78" s="182"/>
      <c r="Q78" s="10"/>
      <c r="R78" s="137"/>
      <c r="S78" s="137"/>
    </row>
    <row r="79" spans="1:20" s="178" customFormat="1" x14ac:dyDescent="0.3">
      <c r="A79" s="197" t="s">
        <v>171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9"/>
    </row>
    <row r="80" spans="1:20" s="178" customFormat="1" ht="19.5" customHeight="1" x14ac:dyDescent="0.3">
      <c r="A80" s="119">
        <v>1</v>
      </c>
      <c r="B80" s="8" t="s">
        <v>92</v>
      </c>
      <c r="C80" s="119">
        <v>1962</v>
      </c>
      <c r="D80" s="119" t="s">
        <v>54</v>
      </c>
      <c r="E80" s="119" t="s">
        <v>55</v>
      </c>
      <c r="F80" s="119">
        <v>2</v>
      </c>
      <c r="G80" s="119">
        <v>1</v>
      </c>
      <c r="H80" s="11">
        <v>326.3</v>
      </c>
      <c r="I80" s="11">
        <v>294.89999999999998</v>
      </c>
      <c r="J80" s="11">
        <v>294.89999999999998</v>
      </c>
      <c r="K80" s="119">
        <v>23</v>
      </c>
      <c r="L80" s="10">
        <v>978003.2</v>
      </c>
      <c r="M80" s="119"/>
      <c r="N80" s="119"/>
      <c r="O80" s="10">
        <f>L80</f>
        <v>978003.2</v>
      </c>
      <c r="P80" s="119"/>
      <c r="Q80" s="11">
        <f>L80/I80</f>
        <v>3316.3892845032215</v>
      </c>
      <c r="R80" s="137">
        <v>2020</v>
      </c>
      <c r="S80" s="137">
        <v>2020</v>
      </c>
    </row>
    <row r="81" spans="1:19" s="178" customFormat="1" ht="21.75" customHeight="1" x14ac:dyDescent="0.3">
      <c r="A81" s="119">
        <v>2</v>
      </c>
      <c r="B81" s="8" t="s">
        <v>93</v>
      </c>
      <c r="C81" s="119">
        <v>1952</v>
      </c>
      <c r="D81" s="119" t="s">
        <v>54</v>
      </c>
      <c r="E81" s="119" t="s">
        <v>55</v>
      </c>
      <c r="F81" s="119">
        <v>2</v>
      </c>
      <c r="G81" s="119">
        <v>2</v>
      </c>
      <c r="H81" s="11">
        <v>750.6</v>
      </c>
      <c r="I81" s="11">
        <v>750.6</v>
      </c>
      <c r="J81" s="11">
        <v>383.3</v>
      </c>
      <c r="K81" s="119">
        <v>17</v>
      </c>
      <c r="L81" s="10">
        <f>'часть 2'!C66</f>
        <v>1784217.5699999998</v>
      </c>
      <c r="M81" s="119"/>
      <c r="N81" s="119"/>
      <c r="O81" s="10">
        <f t="shared" ref="O81:O96" si="6">L81</f>
        <v>1784217.5699999998</v>
      </c>
      <c r="P81" s="119"/>
      <c r="Q81" s="11">
        <f t="shared" ref="Q81" si="7">L81/I81</f>
        <v>2377.0551159072738</v>
      </c>
      <c r="R81" s="137">
        <v>2020</v>
      </c>
      <c r="S81" s="137">
        <v>2020</v>
      </c>
    </row>
    <row r="82" spans="1:19" s="178" customFormat="1" ht="20.25" customHeight="1" x14ac:dyDescent="0.3">
      <c r="A82" s="119">
        <v>3</v>
      </c>
      <c r="B82" s="8" t="s">
        <v>200</v>
      </c>
      <c r="C82" s="119">
        <v>1952</v>
      </c>
      <c r="D82" s="119" t="s">
        <v>54</v>
      </c>
      <c r="E82" s="119" t="s">
        <v>55</v>
      </c>
      <c r="F82" s="119">
        <v>2</v>
      </c>
      <c r="G82" s="119">
        <v>1</v>
      </c>
      <c r="H82" s="11">
        <v>411.3</v>
      </c>
      <c r="I82" s="11">
        <v>411.3</v>
      </c>
      <c r="J82" s="11">
        <v>316.8</v>
      </c>
      <c r="K82" s="119">
        <v>12</v>
      </c>
      <c r="L82" s="10">
        <v>3158928.86</v>
      </c>
      <c r="M82" s="119"/>
      <c r="N82" s="119"/>
      <c r="O82" s="10">
        <f t="shared" si="6"/>
        <v>3158928.86</v>
      </c>
      <c r="P82" s="119"/>
      <c r="Q82" s="11">
        <v>1108.4561799999999</v>
      </c>
      <c r="R82" s="137">
        <v>2020</v>
      </c>
      <c r="S82" s="137">
        <v>2020</v>
      </c>
    </row>
    <row r="83" spans="1:19" s="178" customFormat="1" x14ac:dyDescent="0.3">
      <c r="A83" s="116">
        <v>4</v>
      </c>
      <c r="B83" s="8" t="s">
        <v>100</v>
      </c>
      <c r="C83" s="119">
        <v>1966</v>
      </c>
      <c r="D83" s="119" t="s">
        <v>54</v>
      </c>
      <c r="E83" s="4" t="s">
        <v>101</v>
      </c>
      <c r="F83" s="119">
        <v>5</v>
      </c>
      <c r="G83" s="119">
        <v>3</v>
      </c>
      <c r="H83" s="11">
        <v>2671.1</v>
      </c>
      <c r="I83" s="11">
        <v>2017.3</v>
      </c>
      <c r="J83" s="11">
        <v>1311.11</v>
      </c>
      <c r="K83" s="119">
        <v>106</v>
      </c>
      <c r="L83" s="21">
        <v>3036095.52</v>
      </c>
      <c r="M83" s="119"/>
      <c r="N83" s="119"/>
      <c r="O83" s="10">
        <f t="shared" si="6"/>
        <v>3036095.52</v>
      </c>
      <c r="P83" s="119"/>
      <c r="Q83" s="119">
        <v>1505.03</v>
      </c>
      <c r="R83" s="137">
        <v>2020</v>
      </c>
      <c r="S83" s="137">
        <v>2020</v>
      </c>
    </row>
    <row r="84" spans="1:19" s="178" customFormat="1" x14ac:dyDescent="0.3">
      <c r="A84" s="116">
        <v>5</v>
      </c>
      <c r="B84" s="8" t="s">
        <v>102</v>
      </c>
      <c r="C84" s="119">
        <v>1961</v>
      </c>
      <c r="D84" s="119" t="s">
        <v>54</v>
      </c>
      <c r="E84" s="119" t="s">
        <v>55</v>
      </c>
      <c r="F84" s="119">
        <v>3</v>
      </c>
      <c r="G84" s="119">
        <v>2</v>
      </c>
      <c r="H84" s="11">
        <v>996.8</v>
      </c>
      <c r="I84" s="11">
        <v>921.2</v>
      </c>
      <c r="J84" s="11">
        <v>613.92999999999995</v>
      </c>
      <c r="K84" s="119">
        <v>41</v>
      </c>
      <c r="L84" s="21">
        <v>1862600</v>
      </c>
      <c r="M84" s="119"/>
      <c r="N84" s="119"/>
      <c r="O84" s="10">
        <f t="shared" si="6"/>
        <v>1862600</v>
      </c>
      <c r="P84" s="181"/>
      <c r="Q84" s="44">
        <v>2021.93</v>
      </c>
      <c r="R84" s="137">
        <v>2020</v>
      </c>
      <c r="S84" s="137">
        <v>2020</v>
      </c>
    </row>
    <row r="85" spans="1:19" s="179" customFormat="1" x14ac:dyDescent="0.3">
      <c r="A85" s="98">
        <f t="shared" ref="A85:A89" si="8">A84+1</f>
        <v>6</v>
      </c>
      <c r="B85" s="96" t="s">
        <v>103</v>
      </c>
      <c r="C85" s="95">
        <v>1975</v>
      </c>
      <c r="D85" s="95" t="s">
        <v>54</v>
      </c>
      <c r="E85" s="95" t="s">
        <v>104</v>
      </c>
      <c r="F85" s="95">
        <v>5</v>
      </c>
      <c r="G85" s="95">
        <v>6</v>
      </c>
      <c r="H85" s="97">
        <v>5023.3999999999996</v>
      </c>
      <c r="I85" s="97">
        <v>4578.3999999999996</v>
      </c>
      <c r="J85" s="97">
        <v>2958.48</v>
      </c>
      <c r="K85" s="95">
        <v>159</v>
      </c>
      <c r="L85" s="99">
        <v>6213811.75</v>
      </c>
      <c r="M85" s="95"/>
      <c r="N85" s="95"/>
      <c r="O85" s="10">
        <f t="shared" si="6"/>
        <v>6213811.75</v>
      </c>
      <c r="P85" s="183"/>
      <c r="Q85" s="100">
        <v>1062.26</v>
      </c>
      <c r="R85" s="137">
        <v>2020</v>
      </c>
      <c r="S85" s="137">
        <v>2020</v>
      </c>
    </row>
    <row r="86" spans="1:19" s="178" customFormat="1" x14ac:dyDescent="0.3">
      <c r="A86" s="119">
        <f t="shared" si="8"/>
        <v>7</v>
      </c>
      <c r="B86" s="8" t="s">
        <v>105</v>
      </c>
      <c r="C86" s="119">
        <v>1960</v>
      </c>
      <c r="D86" s="119" t="s">
        <v>54</v>
      </c>
      <c r="E86" s="119" t="s">
        <v>55</v>
      </c>
      <c r="F86" s="119">
        <v>2</v>
      </c>
      <c r="G86" s="119">
        <v>1</v>
      </c>
      <c r="H86" s="11">
        <v>629.70000000000005</v>
      </c>
      <c r="I86" s="11">
        <v>445.8</v>
      </c>
      <c r="J86" s="11">
        <v>246.5</v>
      </c>
      <c r="K86" s="119">
        <v>14</v>
      </c>
      <c r="L86" s="21">
        <v>1408601</v>
      </c>
      <c r="M86" s="119"/>
      <c r="N86" s="119"/>
      <c r="O86" s="10">
        <f t="shared" si="6"/>
        <v>1408601</v>
      </c>
      <c r="P86" s="181"/>
      <c r="Q86" s="11">
        <v>3159.72</v>
      </c>
      <c r="R86" s="137">
        <v>2020</v>
      </c>
      <c r="S86" s="137">
        <v>2020</v>
      </c>
    </row>
    <row r="87" spans="1:19" s="178" customFormat="1" x14ac:dyDescent="0.3">
      <c r="A87" s="116">
        <f t="shared" si="8"/>
        <v>8</v>
      </c>
      <c r="B87" s="8" t="s">
        <v>106</v>
      </c>
      <c r="C87" s="119">
        <v>1981</v>
      </c>
      <c r="D87" s="119" t="s">
        <v>54</v>
      </c>
      <c r="E87" s="119" t="s">
        <v>55</v>
      </c>
      <c r="F87" s="119">
        <v>9</v>
      </c>
      <c r="G87" s="119">
        <v>1</v>
      </c>
      <c r="H87" s="11">
        <v>3946.8</v>
      </c>
      <c r="I87" s="11">
        <v>3774</v>
      </c>
      <c r="J87" s="11">
        <v>2446.89</v>
      </c>
      <c r="K87" s="119">
        <v>126</v>
      </c>
      <c r="L87" s="10">
        <v>1964604.77</v>
      </c>
      <c r="M87" s="119"/>
      <c r="N87" s="119"/>
      <c r="O87" s="10">
        <f t="shared" si="6"/>
        <v>1964604.77</v>
      </c>
      <c r="P87" s="181"/>
      <c r="Q87" s="11">
        <v>482.75</v>
      </c>
      <c r="R87" s="137">
        <v>2020</v>
      </c>
      <c r="S87" s="137">
        <v>2020</v>
      </c>
    </row>
    <row r="88" spans="1:19" s="176" customFormat="1" x14ac:dyDescent="0.3">
      <c r="A88" s="116">
        <v>9</v>
      </c>
      <c r="B88" s="8" t="s">
        <v>108</v>
      </c>
      <c r="C88" s="119">
        <v>1951</v>
      </c>
      <c r="D88" s="119" t="s">
        <v>54</v>
      </c>
      <c r="E88" s="119" t="s">
        <v>55</v>
      </c>
      <c r="F88" s="119">
        <v>2</v>
      </c>
      <c r="G88" s="119">
        <v>1</v>
      </c>
      <c r="H88" s="11">
        <v>799.7</v>
      </c>
      <c r="I88" s="11">
        <v>518.6</v>
      </c>
      <c r="J88" s="11">
        <v>518.6</v>
      </c>
      <c r="K88" s="119">
        <v>18</v>
      </c>
      <c r="L88" s="10">
        <v>2267684</v>
      </c>
      <c r="M88" s="119"/>
      <c r="N88" s="119"/>
      <c r="O88" s="10">
        <f t="shared" si="6"/>
        <v>2267684</v>
      </c>
      <c r="P88" s="21"/>
      <c r="Q88" s="11">
        <v>4372.7</v>
      </c>
      <c r="R88" s="137">
        <v>2020</v>
      </c>
      <c r="S88" s="137">
        <v>2020</v>
      </c>
    </row>
    <row r="89" spans="1:19" s="176" customFormat="1" x14ac:dyDescent="0.3">
      <c r="A89" s="116">
        <f t="shared" si="8"/>
        <v>10</v>
      </c>
      <c r="B89" s="8" t="s">
        <v>109</v>
      </c>
      <c r="C89" s="119">
        <v>1959</v>
      </c>
      <c r="D89" s="119" t="s">
        <v>54</v>
      </c>
      <c r="E89" s="119" t="s">
        <v>55</v>
      </c>
      <c r="F89" s="119">
        <v>2</v>
      </c>
      <c r="G89" s="119">
        <v>2</v>
      </c>
      <c r="H89" s="11">
        <v>490.5</v>
      </c>
      <c r="I89" s="11">
        <v>442</v>
      </c>
      <c r="J89" s="11">
        <v>442</v>
      </c>
      <c r="K89" s="119">
        <v>21</v>
      </c>
      <c r="L89" s="10">
        <v>1489225</v>
      </c>
      <c r="M89" s="119"/>
      <c r="N89" s="119"/>
      <c r="O89" s="10">
        <f t="shared" si="6"/>
        <v>1489225</v>
      </c>
      <c r="P89" s="21"/>
      <c r="Q89" s="11">
        <v>3369.29</v>
      </c>
      <c r="R89" s="137">
        <v>2020</v>
      </c>
      <c r="S89" s="137">
        <v>2020</v>
      </c>
    </row>
    <row r="90" spans="1:19" s="176" customFormat="1" x14ac:dyDescent="0.3">
      <c r="A90" s="119">
        <v>11</v>
      </c>
      <c r="B90" s="45" t="s">
        <v>111</v>
      </c>
      <c r="C90" s="119">
        <v>1976</v>
      </c>
      <c r="D90" s="119" t="s">
        <v>54</v>
      </c>
      <c r="E90" s="119" t="s">
        <v>55</v>
      </c>
      <c r="F90" s="119">
        <v>5</v>
      </c>
      <c r="G90" s="119">
        <v>1</v>
      </c>
      <c r="H90" s="11">
        <v>4763.3</v>
      </c>
      <c r="I90" s="11">
        <v>2443.9</v>
      </c>
      <c r="J90" s="11">
        <v>1658.38</v>
      </c>
      <c r="K90" s="119">
        <v>176</v>
      </c>
      <c r="L90" s="10">
        <v>3019437</v>
      </c>
      <c r="M90" s="119"/>
      <c r="N90" s="119"/>
      <c r="O90" s="10">
        <f t="shared" si="6"/>
        <v>3019437</v>
      </c>
      <c r="P90" s="21"/>
      <c r="Q90" s="11">
        <v>1235.5</v>
      </c>
      <c r="R90" s="137">
        <v>2020</v>
      </c>
      <c r="S90" s="137">
        <v>2020</v>
      </c>
    </row>
    <row r="91" spans="1:19" s="176" customFormat="1" ht="21.75" customHeight="1" x14ac:dyDescent="0.3">
      <c r="A91" s="119">
        <v>12</v>
      </c>
      <c r="B91" s="45" t="s">
        <v>112</v>
      </c>
      <c r="C91" s="119">
        <v>1959</v>
      </c>
      <c r="D91" s="119" t="s">
        <v>54</v>
      </c>
      <c r="E91" s="119" t="s">
        <v>113</v>
      </c>
      <c r="F91" s="119">
        <v>2</v>
      </c>
      <c r="G91" s="119">
        <v>1</v>
      </c>
      <c r="H91" s="11">
        <v>265.10000000000002</v>
      </c>
      <c r="I91" s="11">
        <v>245.1</v>
      </c>
      <c r="J91" s="11">
        <v>187.7</v>
      </c>
      <c r="K91" s="119">
        <v>19</v>
      </c>
      <c r="L91" s="10">
        <v>760568</v>
      </c>
      <c r="M91" s="119"/>
      <c r="N91" s="119"/>
      <c r="O91" s="10">
        <f t="shared" si="6"/>
        <v>760568</v>
      </c>
      <c r="P91" s="21"/>
      <c r="Q91" s="11">
        <v>3103.09</v>
      </c>
      <c r="R91" s="137">
        <v>2020</v>
      </c>
      <c r="S91" s="137">
        <v>2020</v>
      </c>
    </row>
    <row r="92" spans="1:19" s="176" customFormat="1" x14ac:dyDescent="0.3">
      <c r="A92" s="119">
        <v>13</v>
      </c>
      <c r="B92" s="45" t="s">
        <v>114</v>
      </c>
      <c r="C92" s="119">
        <v>1966</v>
      </c>
      <c r="D92" s="119" t="s">
        <v>54</v>
      </c>
      <c r="E92" s="119" t="s">
        <v>55</v>
      </c>
      <c r="F92" s="119">
        <v>5</v>
      </c>
      <c r="G92" s="119">
        <v>4</v>
      </c>
      <c r="H92" s="11">
        <v>4007.7</v>
      </c>
      <c r="I92" s="11">
        <v>3112.3</v>
      </c>
      <c r="J92" s="11">
        <v>2493.4</v>
      </c>
      <c r="K92" s="119">
        <v>198</v>
      </c>
      <c r="L92" s="10">
        <v>3540294</v>
      </c>
      <c r="M92" s="119"/>
      <c r="N92" s="119"/>
      <c r="O92" s="10">
        <f t="shared" si="6"/>
        <v>3540294</v>
      </c>
      <c r="P92" s="21"/>
      <c r="Q92" s="11">
        <v>1084.6099999999999</v>
      </c>
      <c r="R92" s="137">
        <v>2020</v>
      </c>
      <c r="S92" s="137">
        <v>2020</v>
      </c>
    </row>
    <row r="93" spans="1:19" s="176" customFormat="1" x14ac:dyDescent="0.3">
      <c r="A93" s="119">
        <v>14</v>
      </c>
      <c r="B93" s="45" t="s">
        <v>115</v>
      </c>
      <c r="C93" s="119">
        <v>1960</v>
      </c>
      <c r="D93" s="119" t="s">
        <v>54</v>
      </c>
      <c r="E93" s="119" t="s">
        <v>55</v>
      </c>
      <c r="F93" s="119">
        <v>2</v>
      </c>
      <c r="G93" s="119">
        <v>2</v>
      </c>
      <c r="H93" s="11">
        <v>602.4</v>
      </c>
      <c r="I93" s="11">
        <v>558</v>
      </c>
      <c r="J93" s="11">
        <v>382.99</v>
      </c>
      <c r="K93" s="119">
        <v>49</v>
      </c>
      <c r="L93" s="10">
        <v>1658455</v>
      </c>
      <c r="M93" s="119"/>
      <c r="N93" s="119"/>
      <c r="O93" s="10">
        <f t="shared" si="6"/>
        <v>1658455</v>
      </c>
      <c r="P93" s="21"/>
      <c r="Q93" s="11">
        <v>2807.86</v>
      </c>
      <c r="R93" s="137">
        <v>2020</v>
      </c>
      <c r="S93" s="137">
        <v>2020</v>
      </c>
    </row>
    <row r="94" spans="1:19" s="176" customFormat="1" x14ac:dyDescent="0.3">
      <c r="A94" s="119">
        <v>15</v>
      </c>
      <c r="B94" s="45" t="s">
        <v>116</v>
      </c>
      <c r="C94" s="119">
        <v>1957</v>
      </c>
      <c r="D94" s="119" t="s">
        <v>54</v>
      </c>
      <c r="E94" s="119" t="s">
        <v>55</v>
      </c>
      <c r="F94" s="119">
        <v>2</v>
      </c>
      <c r="G94" s="119">
        <v>1</v>
      </c>
      <c r="H94" s="11">
        <v>433</v>
      </c>
      <c r="I94" s="11">
        <v>393.8</v>
      </c>
      <c r="J94" s="11">
        <v>393.8</v>
      </c>
      <c r="K94" s="119">
        <v>17</v>
      </c>
      <c r="L94" s="10">
        <v>1093226</v>
      </c>
      <c r="M94" s="119"/>
      <c r="N94" s="119"/>
      <c r="O94" s="10">
        <f t="shared" si="6"/>
        <v>1093226</v>
      </c>
      <c r="P94" s="21"/>
      <c r="Q94" s="11">
        <v>2644.13</v>
      </c>
      <c r="R94" s="137">
        <v>2020</v>
      </c>
      <c r="S94" s="137">
        <v>2020</v>
      </c>
    </row>
    <row r="95" spans="1:19" s="176" customFormat="1" x14ac:dyDescent="0.3">
      <c r="A95" s="119">
        <v>16</v>
      </c>
      <c r="B95" s="47" t="s">
        <v>117</v>
      </c>
      <c r="C95" s="119">
        <v>1991</v>
      </c>
      <c r="D95" s="119" t="s">
        <v>54</v>
      </c>
      <c r="E95" s="4" t="s">
        <v>98</v>
      </c>
      <c r="F95" s="119">
        <v>5</v>
      </c>
      <c r="G95" s="119">
        <v>4</v>
      </c>
      <c r="H95" s="11">
        <v>3557.4</v>
      </c>
      <c r="I95" s="11">
        <v>3287.3</v>
      </c>
      <c r="J95" s="11">
        <v>2188.1</v>
      </c>
      <c r="K95" s="119">
        <v>79</v>
      </c>
      <c r="L95" s="10">
        <v>2518802</v>
      </c>
      <c r="M95" s="119"/>
      <c r="N95" s="119"/>
      <c r="O95" s="10">
        <f t="shared" si="6"/>
        <v>2518802</v>
      </c>
      <c r="P95" s="21"/>
      <c r="Q95" s="11">
        <v>706.95</v>
      </c>
      <c r="R95" s="137">
        <v>2020</v>
      </c>
      <c r="S95" s="137">
        <v>2020</v>
      </c>
    </row>
    <row r="96" spans="1:19" s="176" customFormat="1" x14ac:dyDescent="0.3">
      <c r="A96" s="119">
        <v>17</v>
      </c>
      <c r="B96" s="8" t="s">
        <v>118</v>
      </c>
      <c r="C96" s="119">
        <v>1984</v>
      </c>
      <c r="D96" s="119" t="s">
        <v>54</v>
      </c>
      <c r="E96" s="119" t="s">
        <v>55</v>
      </c>
      <c r="F96" s="119">
        <v>9</v>
      </c>
      <c r="G96" s="119">
        <v>1</v>
      </c>
      <c r="H96" s="11">
        <v>4179.8</v>
      </c>
      <c r="I96" s="11">
        <v>3189</v>
      </c>
      <c r="J96" s="11">
        <v>3189</v>
      </c>
      <c r="K96" s="119">
        <v>132</v>
      </c>
      <c r="L96" s="21">
        <f>'часть 2'!C76</f>
        <v>1964509</v>
      </c>
      <c r="M96" s="119"/>
      <c r="N96" s="119"/>
      <c r="O96" s="10">
        <f t="shared" si="6"/>
        <v>1964509</v>
      </c>
      <c r="P96" s="119"/>
      <c r="Q96" s="184">
        <v>615.95000000000005</v>
      </c>
      <c r="R96" s="137">
        <v>2020</v>
      </c>
      <c r="S96" s="137">
        <v>2020</v>
      </c>
    </row>
    <row r="97" spans="1:21" s="176" customFormat="1" x14ac:dyDescent="0.3">
      <c r="A97" s="119"/>
      <c r="B97" s="149" t="s">
        <v>40</v>
      </c>
      <c r="C97" s="150"/>
      <c r="D97" s="150"/>
      <c r="E97" s="150"/>
      <c r="F97" s="150"/>
      <c r="G97" s="150"/>
      <c r="H97" s="11">
        <f>SUM(H80:H96)</f>
        <v>33854.9</v>
      </c>
      <c r="I97" s="11">
        <f>SUM(I80:I96)</f>
        <v>27383.499999999996</v>
      </c>
      <c r="J97" s="11">
        <f>SUM(J80:J96)</f>
        <v>20025.879999999997</v>
      </c>
      <c r="K97" s="150">
        <f>SUM(K80:K96)</f>
        <v>1207</v>
      </c>
      <c r="L97" s="37">
        <f>SUM(L80:L96)</f>
        <v>38719062.670000002</v>
      </c>
      <c r="M97" s="150"/>
      <c r="N97" s="150"/>
      <c r="O97" s="37">
        <f>SUM(O80:O96)</f>
        <v>38719062.670000002</v>
      </c>
      <c r="P97" s="58"/>
      <c r="Q97" s="184"/>
      <c r="R97" s="137"/>
      <c r="S97" s="137"/>
      <c r="U97" s="185"/>
    </row>
    <row r="98" spans="1:21" s="176" customFormat="1" x14ac:dyDescent="0.3">
      <c r="A98" s="194" t="s">
        <v>172</v>
      </c>
      <c r="B98" s="195"/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5"/>
      <c r="Q98" s="195"/>
      <c r="R98" s="195"/>
      <c r="S98" s="196"/>
    </row>
    <row r="99" spans="1:21" s="176" customFormat="1" x14ac:dyDescent="0.3">
      <c r="A99" s="119">
        <v>1</v>
      </c>
      <c r="B99" s="7" t="s">
        <v>119</v>
      </c>
      <c r="C99" s="119">
        <v>1979</v>
      </c>
      <c r="D99" s="119" t="s">
        <v>54</v>
      </c>
      <c r="E99" s="4" t="s">
        <v>98</v>
      </c>
      <c r="F99" s="119">
        <v>5</v>
      </c>
      <c r="G99" s="119">
        <v>5</v>
      </c>
      <c r="H99" s="11">
        <v>6227.3</v>
      </c>
      <c r="I99" s="11">
        <v>6227.3</v>
      </c>
      <c r="J99" s="11">
        <v>3788.52</v>
      </c>
      <c r="K99" s="119">
        <v>174</v>
      </c>
      <c r="L99" s="10">
        <f>'часть 2'!C79</f>
        <v>3697504</v>
      </c>
      <c r="M99" s="119"/>
      <c r="N99" s="119"/>
      <c r="O99" s="10">
        <f>L99</f>
        <v>3697504</v>
      </c>
      <c r="P99" s="26"/>
      <c r="Q99" s="11">
        <v>593.76</v>
      </c>
      <c r="R99" s="137">
        <v>2020</v>
      </c>
      <c r="S99" s="137">
        <v>2020</v>
      </c>
      <c r="T99" s="185"/>
    </row>
    <row r="100" spans="1:21" s="176" customFormat="1" x14ac:dyDescent="0.3">
      <c r="A100" s="119">
        <v>2</v>
      </c>
      <c r="B100" s="8" t="s">
        <v>120</v>
      </c>
      <c r="C100" s="119">
        <v>1950</v>
      </c>
      <c r="D100" s="119" t="s">
        <v>54</v>
      </c>
      <c r="E100" s="119" t="s">
        <v>55</v>
      </c>
      <c r="F100" s="119">
        <v>3</v>
      </c>
      <c r="G100" s="119">
        <v>4</v>
      </c>
      <c r="H100" s="11">
        <v>2375</v>
      </c>
      <c r="I100" s="11">
        <v>2375</v>
      </c>
      <c r="J100" s="11">
        <v>1480.89</v>
      </c>
      <c r="K100" s="119">
        <v>54</v>
      </c>
      <c r="L100" s="10">
        <f>'часть 2'!C80</f>
        <v>4662878.04</v>
      </c>
      <c r="M100" s="119"/>
      <c r="N100" s="119"/>
      <c r="O100" s="10">
        <f t="shared" ref="O100:O144" si="9">L100</f>
        <v>4662878.04</v>
      </c>
      <c r="P100" s="21"/>
      <c r="Q100" s="11">
        <v>1818.19</v>
      </c>
      <c r="R100" s="137">
        <v>2020</v>
      </c>
      <c r="S100" s="137">
        <v>2020</v>
      </c>
      <c r="T100" s="185"/>
    </row>
    <row r="101" spans="1:21" s="176" customFormat="1" x14ac:dyDescent="0.3">
      <c r="A101" s="119">
        <v>3</v>
      </c>
      <c r="B101" s="8" t="s">
        <v>121</v>
      </c>
      <c r="C101" s="119">
        <v>1983</v>
      </c>
      <c r="D101" s="119" t="s">
        <v>54</v>
      </c>
      <c r="E101" s="119" t="s">
        <v>55</v>
      </c>
      <c r="F101" s="119">
        <v>5</v>
      </c>
      <c r="G101" s="119">
        <v>8</v>
      </c>
      <c r="H101" s="11">
        <v>6381.8</v>
      </c>
      <c r="I101" s="11">
        <v>5782.4</v>
      </c>
      <c r="J101" s="11">
        <v>5782.4</v>
      </c>
      <c r="K101" s="119">
        <v>251</v>
      </c>
      <c r="L101" s="10">
        <f>'часть 2'!C81</f>
        <v>5828295</v>
      </c>
      <c r="M101" s="119"/>
      <c r="N101" s="119"/>
      <c r="O101" s="10">
        <f t="shared" si="9"/>
        <v>5828295</v>
      </c>
      <c r="P101" s="21"/>
      <c r="Q101" s="11">
        <v>1007.94</v>
      </c>
      <c r="R101" s="137">
        <v>2020</v>
      </c>
      <c r="S101" s="137">
        <v>2020</v>
      </c>
      <c r="T101" s="185"/>
    </row>
    <row r="102" spans="1:21" s="176" customFormat="1" x14ac:dyDescent="0.3">
      <c r="A102" s="119">
        <v>4</v>
      </c>
      <c r="B102" s="8" t="s">
        <v>122</v>
      </c>
      <c r="C102" s="119">
        <v>1996</v>
      </c>
      <c r="D102" s="119" t="s">
        <v>54</v>
      </c>
      <c r="E102" s="119" t="s">
        <v>55</v>
      </c>
      <c r="F102" s="119">
        <v>5</v>
      </c>
      <c r="G102" s="119">
        <v>5</v>
      </c>
      <c r="H102" s="11">
        <v>4965.7</v>
      </c>
      <c r="I102" s="11">
        <v>3691.7</v>
      </c>
      <c r="J102" s="11">
        <v>3691.7</v>
      </c>
      <c r="K102" s="119">
        <v>138</v>
      </c>
      <c r="L102" s="10">
        <f>'часть 2'!C82</f>
        <v>2937787</v>
      </c>
      <c r="M102" s="119"/>
      <c r="N102" s="119"/>
      <c r="O102" s="10">
        <f t="shared" si="9"/>
        <v>2937787</v>
      </c>
      <c r="P102" s="21"/>
      <c r="Q102" s="11">
        <v>795.78</v>
      </c>
      <c r="R102" s="137">
        <v>2020</v>
      </c>
      <c r="S102" s="137">
        <v>2020</v>
      </c>
      <c r="T102" s="185"/>
    </row>
    <row r="103" spans="1:21" s="176" customFormat="1" x14ac:dyDescent="0.3">
      <c r="A103" s="119">
        <v>5</v>
      </c>
      <c r="B103" s="8" t="s">
        <v>123</v>
      </c>
      <c r="C103" s="119">
        <v>1999</v>
      </c>
      <c r="D103" s="119" t="s">
        <v>54</v>
      </c>
      <c r="E103" s="119" t="s">
        <v>98</v>
      </c>
      <c r="F103" s="119">
        <v>5</v>
      </c>
      <c r="G103" s="119">
        <v>4</v>
      </c>
      <c r="H103" s="11">
        <v>3980.5</v>
      </c>
      <c r="I103" s="11">
        <v>3402.9</v>
      </c>
      <c r="J103" s="11">
        <v>3402.9</v>
      </c>
      <c r="K103" s="119">
        <v>108</v>
      </c>
      <c r="L103" s="10">
        <f>'часть 2'!C83</f>
        <v>3227979</v>
      </c>
      <c r="M103" s="119"/>
      <c r="N103" s="119"/>
      <c r="O103" s="10">
        <f t="shared" si="9"/>
        <v>3227979</v>
      </c>
      <c r="P103" s="21"/>
      <c r="Q103" s="11">
        <v>948.6</v>
      </c>
      <c r="R103" s="137">
        <v>2020</v>
      </c>
      <c r="S103" s="137">
        <v>2020</v>
      </c>
      <c r="T103" s="185"/>
    </row>
    <row r="104" spans="1:21" s="176" customFormat="1" x14ac:dyDescent="0.3">
      <c r="A104" s="119">
        <v>6</v>
      </c>
      <c r="B104" s="8" t="s">
        <v>124</v>
      </c>
      <c r="C104" s="119">
        <v>1957</v>
      </c>
      <c r="D104" s="119" t="s">
        <v>54</v>
      </c>
      <c r="E104" s="119" t="s">
        <v>55</v>
      </c>
      <c r="F104" s="119">
        <v>2</v>
      </c>
      <c r="G104" s="119">
        <v>2</v>
      </c>
      <c r="H104" s="11">
        <v>886</v>
      </c>
      <c r="I104" s="11">
        <v>756.4</v>
      </c>
      <c r="J104" s="11">
        <v>756.4</v>
      </c>
      <c r="K104" s="119">
        <v>28</v>
      </c>
      <c r="L104" s="10">
        <f>'часть 2'!C84</f>
        <v>2436914</v>
      </c>
      <c r="M104" s="119"/>
      <c r="N104" s="119"/>
      <c r="O104" s="10">
        <f t="shared" si="9"/>
        <v>2436914</v>
      </c>
      <c r="P104" s="21"/>
      <c r="Q104" s="11">
        <v>3221.73</v>
      </c>
      <c r="R104" s="137">
        <v>2020</v>
      </c>
      <c r="S104" s="137">
        <v>2020</v>
      </c>
      <c r="T104" s="185"/>
    </row>
    <row r="105" spans="1:21" s="176" customFormat="1" x14ac:dyDescent="0.3">
      <c r="A105" s="119">
        <v>7</v>
      </c>
      <c r="B105" s="8" t="s">
        <v>125</v>
      </c>
      <c r="C105" s="119">
        <v>1967</v>
      </c>
      <c r="D105" s="119" t="s">
        <v>54</v>
      </c>
      <c r="E105" s="119" t="s">
        <v>55</v>
      </c>
      <c r="F105" s="119">
        <v>5</v>
      </c>
      <c r="G105" s="119">
        <v>4</v>
      </c>
      <c r="H105" s="11">
        <v>3678.2</v>
      </c>
      <c r="I105" s="11">
        <v>3415.2</v>
      </c>
      <c r="J105" s="11">
        <v>3415.2</v>
      </c>
      <c r="K105" s="119">
        <v>137</v>
      </c>
      <c r="L105" s="10">
        <f>'часть 2'!C85</f>
        <v>2920940</v>
      </c>
      <c r="M105" s="119"/>
      <c r="N105" s="119"/>
      <c r="O105" s="10">
        <f t="shared" si="9"/>
        <v>2920940</v>
      </c>
      <c r="P105" s="21"/>
      <c r="Q105" s="11">
        <v>855.28</v>
      </c>
      <c r="R105" s="137">
        <v>2020</v>
      </c>
      <c r="S105" s="137">
        <v>2020</v>
      </c>
      <c r="T105" s="185"/>
    </row>
    <row r="106" spans="1:21" s="176" customFormat="1" ht="18.75" customHeight="1" x14ac:dyDescent="0.3">
      <c r="A106" s="119">
        <v>8</v>
      </c>
      <c r="B106" s="8" t="s">
        <v>91</v>
      </c>
      <c r="C106" s="119">
        <v>1959</v>
      </c>
      <c r="D106" s="119" t="s">
        <v>54</v>
      </c>
      <c r="E106" s="119" t="s">
        <v>57</v>
      </c>
      <c r="F106" s="119">
        <v>2</v>
      </c>
      <c r="G106" s="119">
        <v>2</v>
      </c>
      <c r="H106" s="11">
        <v>643</v>
      </c>
      <c r="I106" s="11">
        <v>399.5</v>
      </c>
      <c r="J106" s="11">
        <v>398.5</v>
      </c>
      <c r="K106" s="119">
        <v>22</v>
      </c>
      <c r="L106" s="10">
        <f>'часть 2'!C86</f>
        <v>1353840.88</v>
      </c>
      <c r="M106" s="119"/>
      <c r="N106" s="119"/>
      <c r="O106" s="10">
        <f t="shared" si="9"/>
        <v>1353840.88</v>
      </c>
      <c r="P106" s="11"/>
      <c r="Q106" s="11">
        <v>3388.84</v>
      </c>
      <c r="R106" s="137">
        <v>2020</v>
      </c>
      <c r="S106" s="137">
        <v>2020</v>
      </c>
      <c r="T106" s="185"/>
    </row>
    <row r="107" spans="1:21" s="176" customFormat="1" x14ac:dyDescent="0.3">
      <c r="A107" s="119">
        <v>9</v>
      </c>
      <c r="B107" s="8" t="s">
        <v>126</v>
      </c>
      <c r="C107" s="119">
        <v>1960</v>
      </c>
      <c r="D107" s="119" t="s">
        <v>54</v>
      </c>
      <c r="E107" s="119" t="s">
        <v>55</v>
      </c>
      <c r="F107" s="119">
        <v>2</v>
      </c>
      <c r="G107" s="119">
        <v>2</v>
      </c>
      <c r="H107" s="11">
        <v>607.20000000000005</v>
      </c>
      <c r="I107" s="11">
        <v>558.1</v>
      </c>
      <c r="J107" s="11">
        <v>406.1</v>
      </c>
      <c r="K107" s="119">
        <v>41</v>
      </c>
      <c r="L107" s="10">
        <f>'часть 2'!C87</f>
        <v>1468863</v>
      </c>
      <c r="M107" s="119"/>
      <c r="N107" s="119"/>
      <c r="O107" s="10">
        <f t="shared" si="9"/>
        <v>1468863</v>
      </c>
      <c r="P107" s="21"/>
      <c r="Q107" s="11">
        <v>2631.9</v>
      </c>
      <c r="R107" s="137">
        <v>2020</v>
      </c>
      <c r="S107" s="137">
        <v>2020</v>
      </c>
      <c r="T107" s="185"/>
    </row>
    <row r="108" spans="1:21" s="176" customFormat="1" x14ac:dyDescent="0.3">
      <c r="A108" s="119">
        <v>10</v>
      </c>
      <c r="B108" s="8" t="s">
        <v>127</v>
      </c>
      <c r="C108" s="119">
        <v>1962</v>
      </c>
      <c r="D108" s="119" t="s">
        <v>54</v>
      </c>
      <c r="E108" s="119" t="s">
        <v>104</v>
      </c>
      <c r="F108" s="119">
        <v>5</v>
      </c>
      <c r="G108" s="119">
        <v>4</v>
      </c>
      <c r="H108" s="11">
        <v>3414.8</v>
      </c>
      <c r="I108" s="11">
        <v>3174.8</v>
      </c>
      <c r="J108" s="11">
        <v>2740.5</v>
      </c>
      <c r="K108" s="119">
        <v>97</v>
      </c>
      <c r="L108" s="10">
        <f>'часть 2'!C88</f>
        <v>10109420</v>
      </c>
      <c r="M108" s="119"/>
      <c r="N108" s="119"/>
      <c r="O108" s="10">
        <f t="shared" si="9"/>
        <v>10109420</v>
      </c>
      <c r="P108" s="21"/>
      <c r="Q108" s="11">
        <v>3184.27</v>
      </c>
      <c r="R108" s="137">
        <v>2020</v>
      </c>
      <c r="S108" s="137">
        <v>2020</v>
      </c>
      <c r="T108" s="185"/>
    </row>
    <row r="109" spans="1:21" s="176" customFormat="1" x14ac:dyDescent="0.3">
      <c r="A109" s="119">
        <v>11</v>
      </c>
      <c r="B109" s="8" t="s">
        <v>128</v>
      </c>
      <c r="C109" s="119">
        <v>1959</v>
      </c>
      <c r="D109" s="119" t="s">
        <v>54</v>
      </c>
      <c r="E109" s="119" t="s">
        <v>55</v>
      </c>
      <c r="F109" s="119">
        <v>4</v>
      </c>
      <c r="G109" s="119">
        <v>4</v>
      </c>
      <c r="H109" s="11">
        <v>3445</v>
      </c>
      <c r="I109" s="11">
        <v>2645.4</v>
      </c>
      <c r="J109" s="11">
        <v>1889.2</v>
      </c>
      <c r="K109" s="119">
        <v>86</v>
      </c>
      <c r="L109" s="10">
        <f>'часть 2'!C89</f>
        <v>5788595</v>
      </c>
      <c r="M109" s="119"/>
      <c r="N109" s="119"/>
      <c r="O109" s="10">
        <f t="shared" si="9"/>
        <v>5788595</v>
      </c>
      <c r="P109" s="21"/>
      <c r="Q109" s="11">
        <v>2188.17</v>
      </c>
      <c r="R109" s="137">
        <v>2020</v>
      </c>
      <c r="S109" s="137">
        <v>2020</v>
      </c>
      <c r="T109" s="185"/>
    </row>
    <row r="110" spans="1:21" s="176" customFormat="1" x14ac:dyDescent="0.3">
      <c r="A110" s="119">
        <v>12</v>
      </c>
      <c r="B110" s="8" t="s">
        <v>129</v>
      </c>
      <c r="C110" s="119">
        <v>1950</v>
      </c>
      <c r="D110" s="119" t="s">
        <v>54</v>
      </c>
      <c r="E110" s="119" t="s">
        <v>55</v>
      </c>
      <c r="F110" s="119">
        <v>4</v>
      </c>
      <c r="G110" s="119">
        <v>3</v>
      </c>
      <c r="H110" s="11">
        <v>2540.4</v>
      </c>
      <c r="I110" s="11">
        <v>2540.4</v>
      </c>
      <c r="J110" s="11">
        <v>1507</v>
      </c>
      <c r="K110" s="119">
        <v>76</v>
      </c>
      <c r="L110" s="10">
        <f>'часть 2'!C90</f>
        <v>5662571</v>
      </c>
      <c r="M110" s="119"/>
      <c r="N110" s="119"/>
      <c r="O110" s="10">
        <f t="shared" si="9"/>
        <v>5662571</v>
      </c>
      <c r="P110" s="21"/>
      <c r="Q110" s="11">
        <v>2229.0100000000002</v>
      </c>
      <c r="R110" s="137">
        <v>2020</v>
      </c>
      <c r="S110" s="137">
        <v>2020</v>
      </c>
      <c r="T110" s="185"/>
    </row>
    <row r="111" spans="1:21" s="176" customFormat="1" x14ac:dyDescent="0.3">
      <c r="A111" s="119">
        <v>13</v>
      </c>
      <c r="B111" s="8" t="s">
        <v>130</v>
      </c>
      <c r="C111" s="119">
        <v>1961</v>
      </c>
      <c r="D111" s="119" t="s">
        <v>54</v>
      </c>
      <c r="E111" s="119" t="s">
        <v>55</v>
      </c>
      <c r="F111" s="119">
        <v>2</v>
      </c>
      <c r="G111" s="119">
        <v>2</v>
      </c>
      <c r="H111" s="11">
        <v>701.9</v>
      </c>
      <c r="I111" s="11">
        <v>655.1</v>
      </c>
      <c r="J111" s="11">
        <v>655.1</v>
      </c>
      <c r="K111" s="119">
        <v>33</v>
      </c>
      <c r="L111" s="10">
        <f>'часть 2'!C91</f>
        <v>1843220</v>
      </c>
      <c r="M111" s="119"/>
      <c r="N111" s="119"/>
      <c r="O111" s="10">
        <f t="shared" si="9"/>
        <v>1843220</v>
      </c>
      <c r="P111" s="21"/>
      <c r="Q111" s="11">
        <v>2813.65</v>
      </c>
      <c r="R111" s="137">
        <v>2020</v>
      </c>
      <c r="S111" s="137">
        <v>2020</v>
      </c>
      <c r="T111" s="185"/>
    </row>
    <row r="112" spans="1:21" s="186" customFormat="1" x14ac:dyDescent="0.3">
      <c r="A112" s="95">
        <v>14</v>
      </c>
      <c r="B112" s="107" t="s">
        <v>131</v>
      </c>
      <c r="C112" s="95">
        <v>1959</v>
      </c>
      <c r="D112" s="95" t="s">
        <v>54</v>
      </c>
      <c r="E112" s="108" t="s">
        <v>55</v>
      </c>
      <c r="F112" s="95">
        <v>4</v>
      </c>
      <c r="G112" s="95">
        <v>4</v>
      </c>
      <c r="H112" s="97">
        <v>4393.7</v>
      </c>
      <c r="I112" s="97">
        <v>2641.8</v>
      </c>
      <c r="J112" s="97">
        <v>2180.4</v>
      </c>
      <c r="K112" s="95">
        <v>74</v>
      </c>
      <c r="L112" s="10">
        <f>'часть 2'!C92</f>
        <v>10628639.77</v>
      </c>
      <c r="M112" s="95"/>
      <c r="N112" s="95"/>
      <c r="O112" s="10">
        <f t="shared" si="9"/>
        <v>10628639.77</v>
      </c>
      <c r="P112" s="99"/>
      <c r="Q112" s="97">
        <v>4004.59</v>
      </c>
      <c r="R112" s="137">
        <v>2020</v>
      </c>
      <c r="S112" s="137">
        <v>2020</v>
      </c>
      <c r="T112" s="185"/>
    </row>
    <row r="113" spans="1:20" s="176" customFormat="1" x14ac:dyDescent="0.3">
      <c r="A113" s="119">
        <v>15</v>
      </c>
      <c r="B113" s="8" t="s">
        <v>132</v>
      </c>
      <c r="C113" s="119">
        <v>1950</v>
      </c>
      <c r="D113" s="119" t="s">
        <v>54</v>
      </c>
      <c r="E113" s="119" t="s">
        <v>55</v>
      </c>
      <c r="F113" s="119">
        <v>2</v>
      </c>
      <c r="G113" s="119">
        <v>1</v>
      </c>
      <c r="H113" s="11">
        <v>441.6</v>
      </c>
      <c r="I113" s="11">
        <v>354</v>
      </c>
      <c r="J113" s="11">
        <v>354</v>
      </c>
      <c r="K113" s="119">
        <v>15</v>
      </c>
      <c r="L113" s="10">
        <f>'часть 2'!C93</f>
        <v>1380917.7</v>
      </c>
      <c r="M113" s="119"/>
      <c r="N113" s="119"/>
      <c r="O113" s="10">
        <f t="shared" si="9"/>
        <v>1380917.7</v>
      </c>
      <c r="P113" s="11"/>
      <c r="Q113" s="11">
        <v>3900.9</v>
      </c>
      <c r="R113" s="137">
        <v>2020</v>
      </c>
      <c r="S113" s="137">
        <v>2020</v>
      </c>
      <c r="T113" s="185"/>
    </row>
    <row r="114" spans="1:20" s="176" customFormat="1" x14ac:dyDescent="0.3">
      <c r="A114" s="119">
        <v>16</v>
      </c>
      <c r="B114" s="8" t="s">
        <v>133</v>
      </c>
      <c r="C114" s="119">
        <v>1977</v>
      </c>
      <c r="D114" s="119" t="s">
        <v>54</v>
      </c>
      <c r="E114" s="119" t="s">
        <v>55</v>
      </c>
      <c r="F114" s="119">
        <v>9</v>
      </c>
      <c r="G114" s="119">
        <v>1</v>
      </c>
      <c r="H114" s="11">
        <v>2537.3000000000002</v>
      </c>
      <c r="I114" s="11">
        <v>2237.3000000000002</v>
      </c>
      <c r="J114" s="11">
        <v>2237.3000000000002</v>
      </c>
      <c r="K114" s="119">
        <v>88</v>
      </c>
      <c r="L114" s="10">
        <f>'часть 2'!C94</f>
        <v>978176</v>
      </c>
      <c r="M114" s="119"/>
      <c r="N114" s="119"/>
      <c r="O114" s="10">
        <f t="shared" si="9"/>
        <v>978176</v>
      </c>
      <c r="P114" s="21"/>
      <c r="Q114" s="11">
        <v>437.21</v>
      </c>
      <c r="R114" s="137">
        <v>2020</v>
      </c>
      <c r="S114" s="137">
        <v>2020</v>
      </c>
      <c r="T114" s="185"/>
    </row>
    <row r="115" spans="1:20" s="186" customFormat="1" x14ac:dyDescent="0.3">
      <c r="A115" s="95">
        <v>17</v>
      </c>
      <c r="B115" s="96" t="s">
        <v>134</v>
      </c>
      <c r="C115" s="95">
        <v>1959</v>
      </c>
      <c r="D115" s="95" t="s">
        <v>54</v>
      </c>
      <c r="E115" s="95" t="s">
        <v>55</v>
      </c>
      <c r="F115" s="95">
        <v>2</v>
      </c>
      <c r="G115" s="95">
        <v>2</v>
      </c>
      <c r="H115" s="97">
        <v>719.9</v>
      </c>
      <c r="I115" s="97">
        <v>434.9</v>
      </c>
      <c r="J115" s="97">
        <v>434.9</v>
      </c>
      <c r="K115" s="95">
        <v>9</v>
      </c>
      <c r="L115" s="10">
        <f>'часть 2'!C95</f>
        <v>1732226.85</v>
      </c>
      <c r="M115" s="95"/>
      <c r="N115" s="95"/>
      <c r="O115" s="10">
        <f t="shared" si="9"/>
        <v>1732226.85</v>
      </c>
      <c r="P115" s="99"/>
      <c r="Q115" s="97">
        <v>1011.72</v>
      </c>
      <c r="R115" s="137">
        <v>2020</v>
      </c>
      <c r="S115" s="137">
        <v>2020</v>
      </c>
      <c r="T115" s="185"/>
    </row>
    <row r="116" spans="1:20" s="176" customFormat="1" x14ac:dyDescent="0.3">
      <c r="A116" s="119">
        <v>18</v>
      </c>
      <c r="B116" s="8" t="s">
        <v>135</v>
      </c>
      <c r="C116" s="119">
        <v>1961</v>
      </c>
      <c r="D116" s="119" t="s">
        <v>54</v>
      </c>
      <c r="E116" s="119" t="s">
        <v>55</v>
      </c>
      <c r="F116" s="119">
        <v>2</v>
      </c>
      <c r="G116" s="119">
        <v>2</v>
      </c>
      <c r="H116" s="11">
        <v>528.4</v>
      </c>
      <c r="I116" s="11">
        <v>467.4</v>
      </c>
      <c r="J116" s="11">
        <v>467.4</v>
      </c>
      <c r="K116" s="119">
        <v>28</v>
      </c>
      <c r="L116" s="10">
        <f>'часть 2'!C96</f>
        <v>1441841</v>
      </c>
      <c r="M116" s="119"/>
      <c r="N116" s="119"/>
      <c r="O116" s="10">
        <f t="shared" si="9"/>
        <v>1441841</v>
      </c>
      <c r="P116" s="21"/>
      <c r="Q116" s="11">
        <v>3084.81</v>
      </c>
      <c r="R116" s="137">
        <v>2020</v>
      </c>
      <c r="S116" s="137">
        <v>2020</v>
      </c>
      <c r="T116" s="185"/>
    </row>
    <row r="117" spans="1:20" s="186" customFormat="1" x14ac:dyDescent="0.3">
      <c r="A117" s="95">
        <v>19</v>
      </c>
      <c r="B117" s="96" t="s">
        <v>129</v>
      </c>
      <c r="C117" s="95">
        <v>1950</v>
      </c>
      <c r="D117" s="95" t="s">
        <v>54</v>
      </c>
      <c r="E117" s="95" t="s">
        <v>55</v>
      </c>
      <c r="F117" s="95">
        <v>4</v>
      </c>
      <c r="G117" s="95">
        <v>3</v>
      </c>
      <c r="H117" s="97">
        <v>2540.4</v>
      </c>
      <c r="I117" s="97">
        <v>2540.4</v>
      </c>
      <c r="J117" s="97">
        <v>1507</v>
      </c>
      <c r="K117" s="95">
        <v>76</v>
      </c>
      <c r="L117" s="10">
        <f>'часть 2'!C97</f>
        <v>3607651.12</v>
      </c>
      <c r="M117" s="95"/>
      <c r="N117" s="95"/>
      <c r="O117" s="10">
        <f t="shared" si="9"/>
        <v>3607651.12</v>
      </c>
      <c r="P117" s="99"/>
      <c r="Q117" s="97">
        <v>534.26</v>
      </c>
      <c r="R117" s="137">
        <v>2020</v>
      </c>
      <c r="S117" s="137">
        <v>2020</v>
      </c>
      <c r="T117" s="185"/>
    </row>
    <row r="118" spans="1:20" s="176" customFormat="1" ht="18.75" customHeight="1" x14ac:dyDescent="0.3">
      <c r="A118" s="119">
        <v>20</v>
      </c>
      <c r="B118" s="8" t="s">
        <v>136</v>
      </c>
      <c r="C118" s="119">
        <v>1959</v>
      </c>
      <c r="D118" s="119" t="s">
        <v>54</v>
      </c>
      <c r="E118" s="119" t="s">
        <v>57</v>
      </c>
      <c r="F118" s="119">
        <v>2</v>
      </c>
      <c r="G118" s="119">
        <v>2</v>
      </c>
      <c r="H118" s="11">
        <v>647.1</v>
      </c>
      <c r="I118" s="11">
        <v>402.1</v>
      </c>
      <c r="J118" s="11">
        <v>402.1</v>
      </c>
      <c r="K118" s="119">
        <v>19</v>
      </c>
      <c r="L118" s="10">
        <f>'часть 2'!C98</f>
        <v>1353840.88</v>
      </c>
      <c r="M118" s="119"/>
      <c r="N118" s="119"/>
      <c r="O118" s="10">
        <f t="shared" si="9"/>
        <v>1353840.88</v>
      </c>
      <c r="P118" s="11"/>
      <c r="Q118" s="11">
        <v>3366.93</v>
      </c>
      <c r="R118" s="137">
        <v>2020</v>
      </c>
      <c r="S118" s="137">
        <v>2020</v>
      </c>
      <c r="T118" s="185"/>
    </row>
    <row r="119" spans="1:20" s="176" customFormat="1" x14ac:dyDescent="0.3">
      <c r="A119" s="119">
        <v>21</v>
      </c>
      <c r="B119" s="48" t="s">
        <v>137</v>
      </c>
      <c r="C119" s="119">
        <v>1954</v>
      </c>
      <c r="D119" s="119" t="s">
        <v>54</v>
      </c>
      <c r="E119" s="119" t="s">
        <v>55</v>
      </c>
      <c r="F119" s="119">
        <v>3</v>
      </c>
      <c r="G119" s="119">
        <v>2</v>
      </c>
      <c r="H119" s="11">
        <v>565.20000000000005</v>
      </c>
      <c r="I119" s="11">
        <v>531.1</v>
      </c>
      <c r="J119" s="11">
        <v>531.1</v>
      </c>
      <c r="K119" s="119">
        <v>21</v>
      </c>
      <c r="L119" s="10">
        <f>'часть 2'!C99</f>
        <v>2676948.29</v>
      </c>
      <c r="M119" s="119"/>
      <c r="N119" s="119"/>
      <c r="O119" s="10">
        <f t="shared" si="9"/>
        <v>2676948.29</v>
      </c>
      <c r="P119" s="55"/>
      <c r="Q119" s="11">
        <v>5040.38</v>
      </c>
      <c r="R119" s="137">
        <v>2020</v>
      </c>
      <c r="S119" s="137">
        <v>2020</v>
      </c>
      <c r="T119" s="185"/>
    </row>
    <row r="120" spans="1:20" s="176" customFormat="1" x14ac:dyDescent="0.3">
      <c r="A120" s="119">
        <v>22</v>
      </c>
      <c r="B120" s="48" t="s">
        <v>138</v>
      </c>
      <c r="C120" s="119">
        <v>1917</v>
      </c>
      <c r="D120" s="119" t="s">
        <v>54</v>
      </c>
      <c r="E120" s="119" t="s">
        <v>55</v>
      </c>
      <c r="F120" s="119">
        <v>3</v>
      </c>
      <c r="G120" s="119">
        <v>1</v>
      </c>
      <c r="H120" s="11">
        <v>435.4</v>
      </c>
      <c r="I120" s="11">
        <v>435.4</v>
      </c>
      <c r="J120" s="11">
        <v>326.5</v>
      </c>
      <c r="K120" s="119">
        <v>23</v>
      </c>
      <c r="L120" s="10">
        <f>'часть 2'!C100</f>
        <v>1907924.3800000001</v>
      </c>
      <c r="M120" s="119"/>
      <c r="N120" s="119"/>
      <c r="O120" s="10">
        <f t="shared" si="9"/>
        <v>1907924.3800000001</v>
      </c>
      <c r="P120" s="55"/>
      <c r="Q120" s="11">
        <v>4382</v>
      </c>
      <c r="R120" s="137">
        <v>2020</v>
      </c>
      <c r="S120" s="137">
        <v>2020</v>
      </c>
      <c r="T120" s="185"/>
    </row>
    <row r="121" spans="1:20" s="176" customFormat="1" x14ac:dyDescent="0.3">
      <c r="A121" s="119">
        <v>23</v>
      </c>
      <c r="B121" s="48" t="s">
        <v>139</v>
      </c>
      <c r="C121" s="119">
        <v>1917</v>
      </c>
      <c r="D121" s="119" t="s">
        <v>54</v>
      </c>
      <c r="E121" s="119" t="s">
        <v>55</v>
      </c>
      <c r="F121" s="119">
        <v>3</v>
      </c>
      <c r="G121" s="119">
        <v>1</v>
      </c>
      <c r="H121" s="11">
        <v>304.5</v>
      </c>
      <c r="I121" s="11">
        <v>304.5</v>
      </c>
      <c r="J121" s="11">
        <v>213.1</v>
      </c>
      <c r="K121" s="119">
        <v>12</v>
      </c>
      <c r="L121" s="10">
        <f>'часть 2'!C101</f>
        <v>1428947.55</v>
      </c>
      <c r="M121" s="119"/>
      <c r="N121" s="119"/>
      <c r="O121" s="10">
        <f t="shared" si="9"/>
        <v>1428947.55</v>
      </c>
      <c r="P121" s="55"/>
      <c r="Q121" s="11">
        <v>4692.7700000000004</v>
      </c>
      <c r="R121" s="137">
        <v>2020</v>
      </c>
      <c r="S121" s="137">
        <v>2020</v>
      </c>
      <c r="T121" s="185"/>
    </row>
    <row r="122" spans="1:20" s="186" customFormat="1" x14ac:dyDescent="0.3">
      <c r="A122" s="95">
        <v>24</v>
      </c>
      <c r="B122" s="102" t="s">
        <v>140</v>
      </c>
      <c r="C122" s="95">
        <v>1963</v>
      </c>
      <c r="D122" s="95" t="s">
        <v>54</v>
      </c>
      <c r="E122" s="95" t="s">
        <v>55</v>
      </c>
      <c r="F122" s="95">
        <v>4</v>
      </c>
      <c r="G122" s="95">
        <v>2</v>
      </c>
      <c r="H122" s="97">
        <v>2123.6999999999998</v>
      </c>
      <c r="I122" s="97">
        <v>2123.6999999999998</v>
      </c>
      <c r="J122" s="97">
        <v>1351.1</v>
      </c>
      <c r="K122" s="95">
        <v>56</v>
      </c>
      <c r="L122" s="10">
        <f>'часть 2'!C102</f>
        <v>3877826.4699999997</v>
      </c>
      <c r="M122" s="95"/>
      <c r="N122" s="95"/>
      <c r="O122" s="10">
        <f t="shared" si="9"/>
        <v>3877826.4699999997</v>
      </c>
      <c r="P122" s="106"/>
      <c r="Q122" s="97">
        <v>1789.27</v>
      </c>
      <c r="R122" s="137">
        <v>2020</v>
      </c>
      <c r="S122" s="137">
        <v>2020</v>
      </c>
      <c r="T122" s="185"/>
    </row>
    <row r="123" spans="1:20" s="176" customFormat="1" x14ac:dyDescent="0.3">
      <c r="A123" s="119">
        <v>25</v>
      </c>
      <c r="B123" s="49" t="s">
        <v>141</v>
      </c>
      <c r="C123" s="119">
        <v>1961</v>
      </c>
      <c r="D123" s="119" t="s">
        <v>54</v>
      </c>
      <c r="E123" s="119" t="s">
        <v>55</v>
      </c>
      <c r="F123" s="119">
        <v>4</v>
      </c>
      <c r="G123" s="119">
        <v>2</v>
      </c>
      <c r="H123" s="11">
        <v>1372.8</v>
      </c>
      <c r="I123" s="11">
        <v>1372.8</v>
      </c>
      <c r="J123" s="11">
        <v>1151.7</v>
      </c>
      <c r="K123" s="119">
        <v>45</v>
      </c>
      <c r="L123" s="10">
        <f>'часть 2'!C103</f>
        <v>3060129.76</v>
      </c>
      <c r="M123" s="119"/>
      <c r="N123" s="119"/>
      <c r="O123" s="10">
        <f t="shared" si="9"/>
        <v>3060129.76</v>
      </c>
      <c r="P123" s="55"/>
      <c r="Q123" s="11">
        <v>2229.12</v>
      </c>
      <c r="R123" s="137">
        <v>2020</v>
      </c>
      <c r="S123" s="137">
        <v>2020</v>
      </c>
      <c r="T123" s="185"/>
    </row>
    <row r="124" spans="1:20" s="176" customFormat="1" x14ac:dyDescent="0.3">
      <c r="A124" s="119">
        <v>26</v>
      </c>
      <c r="B124" s="49" t="s">
        <v>142</v>
      </c>
      <c r="C124" s="119">
        <v>1963</v>
      </c>
      <c r="D124" s="119" t="s">
        <v>54</v>
      </c>
      <c r="E124" s="119" t="s">
        <v>55</v>
      </c>
      <c r="F124" s="119">
        <v>4</v>
      </c>
      <c r="G124" s="119">
        <v>2</v>
      </c>
      <c r="H124" s="11">
        <v>1216.5</v>
      </c>
      <c r="I124" s="11">
        <v>1216.5</v>
      </c>
      <c r="J124" s="11">
        <v>927.6</v>
      </c>
      <c r="K124" s="119">
        <v>44</v>
      </c>
      <c r="L124" s="10">
        <f>'часть 2'!C104</f>
        <v>3060129.76</v>
      </c>
      <c r="M124" s="119"/>
      <c r="N124" s="119"/>
      <c r="O124" s="10">
        <f t="shared" si="9"/>
        <v>3060129.76</v>
      </c>
      <c r="P124" s="55"/>
      <c r="Q124" s="11">
        <v>2515.52</v>
      </c>
      <c r="R124" s="137">
        <v>2020</v>
      </c>
      <c r="S124" s="137">
        <v>2020</v>
      </c>
      <c r="T124" s="185"/>
    </row>
    <row r="125" spans="1:20" s="176" customFormat="1" x14ac:dyDescent="0.3">
      <c r="A125" s="119">
        <v>27</v>
      </c>
      <c r="B125" s="49" t="s">
        <v>143</v>
      </c>
      <c r="C125" s="119">
        <v>1962</v>
      </c>
      <c r="D125" s="119" t="s">
        <v>54</v>
      </c>
      <c r="E125" s="119" t="s">
        <v>55</v>
      </c>
      <c r="F125" s="119">
        <v>4</v>
      </c>
      <c r="G125" s="119">
        <v>2</v>
      </c>
      <c r="H125" s="11">
        <v>1668.4</v>
      </c>
      <c r="I125" s="11">
        <v>1668.4</v>
      </c>
      <c r="J125" s="11">
        <v>1091.0999999999999</v>
      </c>
      <c r="K125" s="119">
        <v>39</v>
      </c>
      <c r="L125" s="10">
        <f>'часть 2'!C105</f>
        <v>2847251.17</v>
      </c>
      <c r="M125" s="119"/>
      <c r="N125" s="119"/>
      <c r="O125" s="10">
        <f t="shared" si="9"/>
        <v>2847251.17</v>
      </c>
      <c r="P125" s="55"/>
      <c r="Q125" s="11">
        <v>1706.58</v>
      </c>
      <c r="R125" s="137">
        <v>2020</v>
      </c>
      <c r="S125" s="137">
        <v>2020</v>
      </c>
      <c r="T125" s="185"/>
    </row>
    <row r="126" spans="1:20" s="176" customFormat="1" x14ac:dyDescent="0.3">
      <c r="A126" s="119">
        <v>28</v>
      </c>
      <c r="B126" s="49" t="s">
        <v>144</v>
      </c>
      <c r="C126" s="119">
        <v>1958</v>
      </c>
      <c r="D126" s="119" t="s">
        <v>54</v>
      </c>
      <c r="E126" s="119" t="s">
        <v>55</v>
      </c>
      <c r="F126" s="119">
        <v>3</v>
      </c>
      <c r="G126" s="119">
        <v>3</v>
      </c>
      <c r="H126" s="11">
        <v>1529.3</v>
      </c>
      <c r="I126" s="11">
        <v>1529.3</v>
      </c>
      <c r="J126" s="11">
        <v>1239.4000000000001</v>
      </c>
      <c r="K126" s="119">
        <v>45</v>
      </c>
      <c r="L126" s="10">
        <f>'часть 2'!C106</f>
        <v>7367461.9699999997</v>
      </c>
      <c r="M126" s="119"/>
      <c r="N126" s="119"/>
      <c r="O126" s="10">
        <f t="shared" si="9"/>
        <v>7367461.9699999997</v>
      </c>
      <c r="P126" s="55"/>
      <c r="Q126" s="11">
        <v>4817.54</v>
      </c>
      <c r="R126" s="137">
        <v>2020</v>
      </c>
      <c r="S126" s="137">
        <v>2020</v>
      </c>
      <c r="T126" s="185"/>
    </row>
    <row r="127" spans="1:20" s="176" customFormat="1" x14ac:dyDescent="0.3">
      <c r="A127" s="119">
        <v>29</v>
      </c>
      <c r="B127" s="50" t="s">
        <v>145</v>
      </c>
      <c r="C127" s="119">
        <v>1962</v>
      </c>
      <c r="D127" s="119" t="s">
        <v>54</v>
      </c>
      <c r="E127" s="119" t="s">
        <v>55</v>
      </c>
      <c r="F127" s="119">
        <v>4</v>
      </c>
      <c r="G127" s="119">
        <v>2</v>
      </c>
      <c r="H127" s="11">
        <v>1694</v>
      </c>
      <c r="I127" s="11">
        <v>1694</v>
      </c>
      <c r="J127" s="11">
        <v>1124.2</v>
      </c>
      <c r="K127" s="119">
        <v>62</v>
      </c>
      <c r="L127" s="10">
        <f>'часть 2'!C107</f>
        <v>3219788.6999999997</v>
      </c>
      <c r="M127" s="119"/>
      <c r="N127" s="119"/>
      <c r="O127" s="10">
        <f t="shared" si="9"/>
        <v>3219788.6999999997</v>
      </c>
      <c r="P127" s="55"/>
      <c r="Q127" s="11">
        <v>1900.7</v>
      </c>
      <c r="R127" s="137">
        <v>2020</v>
      </c>
      <c r="S127" s="137">
        <v>2020</v>
      </c>
      <c r="T127" s="185"/>
    </row>
    <row r="128" spans="1:20" s="176" customFormat="1" x14ac:dyDescent="0.3">
      <c r="A128" s="119">
        <v>30</v>
      </c>
      <c r="B128" s="51" t="s">
        <v>146</v>
      </c>
      <c r="C128" s="119">
        <v>1917</v>
      </c>
      <c r="D128" s="119" t="s">
        <v>54</v>
      </c>
      <c r="E128" s="119" t="s">
        <v>55</v>
      </c>
      <c r="F128" s="119">
        <v>3</v>
      </c>
      <c r="G128" s="119">
        <v>2</v>
      </c>
      <c r="H128" s="11">
        <v>1148.3</v>
      </c>
      <c r="I128" s="11">
        <v>1148.3</v>
      </c>
      <c r="J128" s="11">
        <v>1018.3</v>
      </c>
      <c r="K128" s="119">
        <v>45</v>
      </c>
      <c r="L128" s="10">
        <f>'часть 2'!C108</f>
        <v>3432667.3000000003</v>
      </c>
      <c r="M128" s="119"/>
      <c r="N128" s="119"/>
      <c r="O128" s="10">
        <f t="shared" si="9"/>
        <v>3432667.3000000003</v>
      </c>
      <c r="P128" s="56"/>
      <c r="Q128" s="11">
        <v>2989.35</v>
      </c>
      <c r="R128" s="137">
        <v>2020</v>
      </c>
      <c r="S128" s="137">
        <v>2020</v>
      </c>
      <c r="T128" s="185"/>
    </row>
    <row r="129" spans="1:20" s="186" customFormat="1" x14ac:dyDescent="0.3">
      <c r="A129" s="95">
        <v>31</v>
      </c>
      <c r="B129" s="103" t="s">
        <v>147</v>
      </c>
      <c r="C129" s="95">
        <v>1965</v>
      </c>
      <c r="D129" s="95" t="s">
        <v>54</v>
      </c>
      <c r="E129" s="95" t="s">
        <v>55</v>
      </c>
      <c r="F129" s="95">
        <v>4</v>
      </c>
      <c r="G129" s="95">
        <v>3</v>
      </c>
      <c r="H129" s="97">
        <v>2779.1</v>
      </c>
      <c r="I129" s="97">
        <v>2779.1</v>
      </c>
      <c r="J129" s="97">
        <v>1511.9</v>
      </c>
      <c r="K129" s="95">
        <v>66</v>
      </c>
      <c r="L129" s="10">
        <f>'часть 2'!C109</f>
        <v>4529255.87</v>
      </c>
      <c r="M129" s="95"/>
      <c r="N129" s="95"/>
      <c r="O129" s="10">
        <f t="shared" si="9"/>
        <v>4529255.87</v>
      </c>
      <c r="P129" s="94"/>
      <c r="Q129" s="97">
        <v>1608.6</v>
      </c>
      <c r="R129" s="137">
        <v>2020</v>
      </c>
      <c r="S129" s="137">
        <v>2020</v>
      </c>
      <c r="T129" s="185"/>
    </row>
    <row r="130" spans="1:20" s="186" customFormat="1" x14ac:dyDescent="0.3">
      <c r="A130" s="95">
        <v>32</v>
      </c>
      <c r="B130" s="104" t="s">
        <v>148</v>
      </c>
      <c r="C130" s="95">
        <v>1966</v>
      </c>
      <c r="D130" s="95" t="s">
        <v>54</v>
      </c>
      <c r="E130" s="95" t="s">
        <v>55</v>
      </c>
      <c r="F130" s="95">
        <v>5</v>
      </c>
      <c r="G130" s="95">
        <v>3</v>
      </c>
      <c r="H130" s="97">
        <v>3322.6</v>
      </c>
      <c r="I130" s="97">
        <v>3322.6</v>
      </c>
      <c r="J130" s="97">
        <v>2037.1</v>
      </c>
      <c r="K130" s="95">
        <v>69</v>
      </c>
      <c r="L130" s="10">
        <f>'часть 2'!C110</f>
        <v>5422386.9000000004</v>
      </c>
      <c r="M130" s="95"/>
      <c r="N130" s="95"/>
      <c r="O130" s="10">
        <f t="shared" si="9"/>
        <v>5422386.9000000004</v>
      </c>
      <c r="P130" s="94"/>
      <c r="Q130" s="97">
        <v>1513.65</v>
      </c>
      <c r="R130" s="137">
        <v>2020</v>
      </c>
      <c r="S130" s="137">
        <v>2020</v>
      </c>
      <c r="T130" s="185"/>
    </row>
    <row r="131" spans="1:20" s="176" customFormat="1" x14ac:dyDescent="0.3">
      <c r="A131" s="119">
        <v>33</v>
      </c>
      <c r="B131" s="51" t="s">
        <v>149</v>
      </c>
      <c r="C131" s="119">
        <v>1974</v>
      </c>
      <c r="D131" s="119" t="s">
        <v>54</v>
      </c>
      <c r="E131" s="119" t="s">
        <v>55</v>
      </c>
      <c r="F131" s="119">
        <v>5</v>
      </c>
      <c r="G131" s="119">
        <v>4</v>
      </c>
      <c r="H131" s="11">
        <v>4732.5</v>
      </c>
      <c r="I131" s="11">
        <v>4732.5</v>
      </c>
      <c r="J131" s="11">
        <v>2755.4</v>
      </c>
      <c r="K131" s="119">
        <v>109</v>
      </c>
      <c r="L131" s="10">
        <f>'часть 2'!C111</f>
        <v>7078213.1799999997</v>
      </c>
      <c r="M131" s="119"/>
      <c r="N131" s="119"/>
      <c r="O131" s="10">
        <f t="shared" si="9"/>
        <v>7078213.1799999997</v>
      </c>
      <c r="P131" s="10"/>
      <c r="Q131" s="11">
        <v>1495.66</v>
      </c>
      <c r="R131" s="137">
        <v>2020</v>
      </c>
      <c r="S131" s="137">
        <v>2020</v>
      </c>
      <c r="T131" s="185"/>
    </row>
    <row r="132" spans="1:20" s="176" customFormat="1" x14ac:dyDescent="0.3">
      <c r="A132" s="119">
        <v>34</v>
      </c>
      <c r="B132" s="49" t="s">
        <v>150</v>
      </c>
      <c r="C132" s="119">
        <v>1971</v>
      </c>
      <c r="D132" s="119" t="s">
        <v>54</v>
      </c>
      <c r="E132" s="119" t="s">
        <v>55</v>
      </c>
      <c r="F132" s="119">
        <v>5</v>
      </c>
      <c r="G132" s="119">
        <v>4</v>
      </c>
      <c r="H132" s="11">
        <v>3432.1</v>
      </c>
      <c r="I132" s="11">
        <v>3432.1</v>
      </c>
      <c r="J132" s="11">
        <v>2532.4</v>
      </c>
      <c r="K132" s="119">
        <v>105</v>
      </c>
      <c r="L132" s="10">
        <f>'часть 2'!C112</f>
        <v>6785505.1200000001</v>
      </c>
      <c r="M132" s="119"/>
      <c r="N132" s="119"/>
      <c r="O132" s="10">
        <f t="shared" si="9"/>
        <v>6785505.1200000001</v>
      </c>
      <c r="P132" s="10"/>
      <c r="Q132" s="11">
        <v>1977.07</v>
      </c>
      <c r="R132" s="137">
        <v>2020</v>
      </c>
      <c r="S132" s="137">
        <v>2020</v>
      </c>
      <c r="T132" s="185"/>
    </row>
    <row r="133" spans="1:20" s="176" customFormat="1" x14ac:dyDescent="0.3">
      <c r="A133" s="119">
        <v>35</v>
      </c>
      <c r="B133" s="49" t="s">
        <v>151</v>
      </c>
      <c r="C133" s="119">
        <v>1938</v>
      </c>
      <c r="D133" s="119" t="s">
        <v>54</v>
      </c>
      <c r="E133" s="119" t="s">
        <v>55</v>
      </c>
      <c r="F133" s="119">
        <v>4</v>
      </c>
      <c r="G133" s="119">
        <v>4</v>
      </c>
      <c r="H133" s="11">
        <v>1900.1</v>
      </c>
      <c r="I133" s="11">
        <v>1900.1</v>
      </c>
      <c r="J133" s="11">
        <v>1612.5</v>
      </c>
      <c r="K133" s="119">
        <v>67</v>
      </c>
      <c r="L133" s="10">
        <f>'часть 2'!C113</f>
        <v>5662570.5499999998</v>
      </c>
      <c r="M133" s="119"/>
      <c r="N133" s="119"/>
      <c r="O133" s="10">
        <f t="shared" si="9"/>
        <v>5662570.5499999998</v>
      </c>
      <c r="P133" s="10"/>
      <c r="Q133" s="11">
        <v>2980.14</v>
      </c>
      <c r="R133" s="137">
        <v>2020</v>
      </c>
      <c r="S133" s="137">
        <v>2020</v>
      </c>
      <c r="T133" s="185"/>
    </row>
    <row r="134" spans="1:20" s="176" customFormat="1" x14ac:dyDescent="0.3">
      <c r="A134" s="119">
        <v>36</v>
      </c>
      <c r="B134" s="49" t="s">
        <v>152</v>
      </c>
      <c r="C134" s="119">
        <v>1968</v>
      </c>
      <c r="D134" s="119" t="s">
        <v>54</v>
      </c>
      <c r="E134" s="119" t="s">
        <v>55</v>
      </c>
      <c r="F134" s="119">
        <v>5</v>
      </c>
      <c r="G134" s="119">
        <v>6</v>
      </c>
      <c r="H134" s="11">
        <v>4551.3999999999996</v>
      </c>
      <c r="I134" s="11">
        <v>4551.3999999999996</v>
      </c>
      <c r="J134" s="11">
        <v>3035.6</v>
      </c>
      <c r="K134" s="119">
        <v>160</v>
      </c>
      <c r="L134" s="10">
        <f>'часть 2'!C114</f>
        <v>8262350.3500000006</v>
      </c>
      <c r="M134" s="119"/>
      <c r="N134" s="119"/>
      <c r="O134" s="10">
        <f t="shared" si="9"/>
        <v>8262350.3500000006</v>
      </c>
      <c r="P134" s="10"/>
      <c r="Q134" s="11">
        <v>1815.34</v>
      </c>
      <c r="R134" s="137">
        <v>2020</v>
      </c>
      <c r="S134" s="137">
        <v>2020</v>
      </c>
      <c r="T134" s="185"/>
    </row>
    <row r="135" spans="1:20" s="176" customFormat="1" x14ac:dyDescent="0.3">
      <c r="A135" s="119">
        <v>37</v>
      </c>
      <c r="B135" s="51" t="s">
        <v>153</v>
      </c>
      <c r="C135" s="119">
        <v>1917</v>
      </c>
      <c r="D135" s="119" t="s">
        <v>54</v>
      </c>
      <c r="E135" s="119" t="s">
        <v>55</v>
      </c>
      <c r="F135" s="119">
        <v>2</v>
      </c>
      <c r="G135" s="119">
        <v>1</v>
      </c>
      <c r="H135" s="11">
        <v>238.5</v>
      </c>
      <c r="I135" s="11">
        <v>238.5</v>
      </c>
      <c r="J135" s="11">
        <v>214</v>
      </c>
      <c r="K135" s="119">
        <v>13</v>
      </c>
      <c r="L135" s="10">
        <f>'часть 2'!C115</f>
        <v>2792414.78</v>
      </c>
      <c r="M135" s="119"/>
      <c r="N135" s="119"/>
      <c r="O135" s="10">
        <f t="shared" si="9"/>
        <v>2792414.78</v>
      </c>
      <c r="P135" s="10"/>
      <c r="Q135" s="11">
        <v>11708.24</v>
      </c>
      <c r="R135" s="137">
        <v>2020</v>
      </c>
      <c r="S135" s="137">
        <v>2020</v>
      </c>
      <c r="T135" s="185"/>
    </row>
    <row r="136" spans="1:20" s="186" customFormat="1" x14ac:dyDescent="0.3">
      <c r="A136" s="95">
        <v>38</v>
      </c>
      <c r="B136" s="103" t="s">
        <v>154</v>
      </c>
      <c r="C136" s="95">
        <v>1917</v>
      </c>
      <c r="D136" s="95" t="s">
        <v>54</v>
      </c>
      <c r="E136" s="95" t="s">
        <v>55</v>
      </c>
      <c r="F136" s="95">
        <v>3</v>
      </c>
      <c r="G136" s="95">
        <v>2</v>
      </c>
      <c r="H136" s="97">
        <v>787.2</v>
      </c>
      <c r="I136" s="97">
        <v>787.2</v>
      </c>
      <c r="J136" s="97">
        <v>508.3</v>
      </c>
      <c r="K136" s="95">
        <v>21</v>
      </c>
      <c r="L136" s="10">
        <f>'часть 2'!C116</f>
        <v>4229642.34</v>
      </c>
      <c r="M136" s="95"/>
      <c r="N136" s="95"/>
      <c r="O136" s="10">
        <f t="shared" si="9"/>
        <v>4229642.34</v>
      </c>
      <c r="P136" s="94"/>
      <c r="Q136" s="97">
        <v>5244.1</v>
      </c>
      <c r="R136" s="137">
        <v>2020</v>
      </c>
      <c r="S136" s="137">
        <v>2020</v>
      </c>
      <c r="T136" s="185"/>
    </row>
    <row r="137" spans="1:20" s="186" customFormat="1" x14ac:dyDescent="0.3">
      <c r="A137" s="95">
        <v>39</v>
      </c>
      <c r="B137" s="102" t="s">
        <v>155</v>
      </c>
      <c r="C137" s="95">
        <v>1964</v>
      </c>
      <c r="D137" s="95" t="s">
        <v>54</v>
      </c>
      <c r="E137" s="95" t="s">
        <v>55</v>
      </c>
      <c r="F137" s="95">
        <v>4</v>
      </c>
      <c r="G137" s="95">
        <v>3</v>
      </c>
      <c r="H137" s="97">
        <v>2492</v>
      </c>
      <c r="I137" s="97">
        <v>2492</v>
      </c>
      <c r="J137" s="97">
        <v>1479</v>
      </c>
      <c r="K137" s="95">
        <v>78</v>
      </c>
      <c r="L137" s="10">
        <f>'часть 2'!C117</f>
        <v>4847750.93</v>
      </c>
      <c r="M137" s="95"/>
      <c r="N137" s="95"/>
      <c r="O137" s="10">
        <f t="shared" si="9"/>
        <v>4847750.93</v>
      </c>
      <c r="P137" s="94"/>
      <c r="Q137" s="97">
        <v>1836.63</v>
      </c>
      <c r="R137" s="137">
        <v>2020</v>
      </c>
      <c r="S137" s="137">
        <v>2020</v>
      </c>
      <c r="T137" s="185"/>
    </row>
    <row r="138" spans="1:20" s="176" customFormat="1" x14ac:dyDescent="0.3">
      <c r="A138" s="119">
        <v>40</v>
      </c>
      <c r="B138" s="48" t="s">
        <v>156</v>
      </c>
      <c r="C138" s="119">
        <v>1981</v>
      </c>
      <c r="D138" s="119" t="s">
        <v>54</v>
      </c>
      <c r="E138" s="119" t="s">
        <v>55</v>
      </c>
      <c r="F138" s="119">
        <v>2</v>
      </c>
      <c r="G138" s="119">
        <v>2</v>
      </c>
      <c r="H138" s="11">
        <v>654</v>
      </c>
      <c r="I138" s="11">
        <v>654</v>
      </c>
      <c r="J138" s="11">
        <v>459.5</v>
      </c>
      <c r="K138" s="119">
        <v>18</v>
      </c>
      <c r="L138" s="10">
        <f>'часть 2'!C118</f>
        <v>2256513.08</v>
      </c>
      <c r="M138" s="119"/>
      <c r="N138" s="119"/>
      <c r="O138" s="10">
        <f t="shared" si="9"/>
        <v>2256513.08</v>
      </c>
      <c r="P138" s="10"/>
      <c r="Q138" s="11">
        <v>3450.33</v>
      </c>
      <c r="R138" s="137">
        <v>2020</v>
      </c>
      <c r="S138" s="137">
        <v>2020</v>
      </c>
      <c r="T138" s="185"/>
    </row>
    <row r="139" spans="1:20" s="186" customFormat="1" x14ac:dyDescent="0.3">
      <c r="A139" s="95">
        <v>41</v>
      </c>
      <c r="B139" s="104" t="s">
        <v>157</v>
      </c>
      <c r="C139" s="95">
        <v>1957</v>
      </c>
      <c r="D139" s="95" t="s">
        <v>54</v>
      </c>
      <c r="E139" s="95" t="s">
        <v>55</v>
      </c>
      <c r="F139" s="95">
        <v>4</v>
      </c>
      <c r="G139" s="95">
        <v>4</v>
      </c>
      <c r="H139" s="97">
        <v>3664.2</v>
      </c>
      <c r="I139" s="97">
        <v>3664.2</v>
      </c>
      <c r="J139" s="97">
        <v>2332.1</v>
      </c>
      <c r="K139" s="95">
        <v>80</v>
      </c>
      <c r="L139" s="10">
        <f>'часть 2'!C119</f>
        <v>7460913.1699999999</v>
      </c>
      <c r="M139" s="95"/>
      <c r="N139" s="95"/>
      <c r="O139" s="10">
        <f t="shared" si="9"/>
        <v>7460913.1699999999</v>
      </c>
      <c r="P139" s="94"/>
      <c r="Q139" s="97">
        <v>1866.36</v>
      </c>
      <c r="R139" s="137">
        <v>2020</v>
      </c>
      <c r="S139" s="137">
        <v>2020</v>
      </c>
      <c r="T139" s="185"/>
    </row>
    <row r="140" spans="1:20" s="186" customFormat="1" x14ac:dyDescent="0.3">
      <c r="A140" s="95">
        <v>42</v>
      </c>
      <c r="B140" s="105" t="s">
        <v>158</v>
      </c>
      <c r="C140" s="95">
        <v>1960</v>
      </c>
      <c r="D140" s="95" t="s">
        <v>54</v>
      </c>
      <c r="E140" s="95" t="s">
        <v>55</v>
      </c>
      <c r="F140" s="95">
        <v>3</v>
      </c>
      <c r="G140" s="95">
        <v>4</v>
      </c>
      <c r="H140" s="97">
        <v>1945.1</v>
      </c>
      <c r="I140" s="97">
        <v>1945.1</v>
      </c>
      <c r="J140" s="97">
        <v>969</v>
      </c>
      <c r="K140" s="95">
        <v>39</v>
      </c>
      <c r="L140" s="10">
        <f>'часть 2'!C120</f>
        <v>4924643.8999999994</v>
      </c>
      <c r="M140" s="95"/>
      <c r="N140" s="95"/>
      <c r="O140" s="10">
        <f t="shared" si="9"/>
        <v>4924643.8999999994</v>
      </c>
      <c r="P140" s="94"/>
      <c r="Q140" s="97">
        <v>2339.36</v>
      </c>
      <c r="R140" s="137">
        <v>2020</v>
      </c>
      <c r="S140" s="137">
        <v>2020</v>
      </c>
      <c r="T140" s="185"/>
    </row>
    <row r="141" spans="1:20" s="176" customFormat="1" x14ac:dyDescent="0.3">
      <c r="A141" s="119">
        <v>43</v>
      </c>
      <c r="B141" s="50" t="s">
        <v>159</v>
      </c>
      <c r="C141" s="119">
        <v>1961</v>
      </c>
      <c r="D141" s="119" t="s">
        <v>54</v>
      </c>
      <c r="E141" s="119" t="s">
        <v>55</v>
      </c>
      <c r="F141" s="119">
        <v>4</v>
      </c>
      <c r="G141" s="119">
        <v>3</v>
      </c>
      <c r="H141" s="11">
        <v>2834.9</v>
      </c>
      <c r="I141" s="11">
        <v>2834.9</v>
      </c>
      <c r="J141" s="11">
        <v>1494.3</v>
      </c>
      <c r="K141" s="119">
        <v>66</v>
      </c>
      <c r="L141" s="10">
        <f>'часть 2'!C121</f>
        <v>4896207.62</v>
      </c>
      <c r="M141" s="119"/>
      <c r="N141" s="119"/>
      <c r="O141" s="10">
        <f t="shared" si="9"/>
        <v>4896207.62</v>
      </c>
      <c r="P141" s="10"/>
      <c r="Q141" s="11">
        <v>1727.12</v>
      </c>
      <c r="R141" s="137">
        <v>2020</v>
      </c>
      <c r="S141" s="137">
        <v>2020</v>
      </c>
      <c r="T141" s="185"/>
    </row>
    <row r="142" spans="1:20" s="186" customFormat="1" x14ac:dyDescent="0.3">
      <c r="A142" s="95">
        <v>44</v>
      </c>
      <c r="B142" s="101" t="s">
        <v>160</v>
      </c>
      <c r="C142" s="95">
        <v>1962</v>
      </c>
      <c r="D142" s="95" t="s">
        <v>54</v>
      </c>
      <c r="E142" s="95" t="s">
        <v>55</v>
      </c>
      <c r="F142" s="95">
        <v>4</v>
      </c>
      <c r="G142" s="95">
        <v>2</v>
      </c>
      <c r="H142" s="97">
        <v>1840.9</v>
      </c>
      <c r="I142" s="97">
        <v>1840.9</v>
      </c>
      <c r="J142" s="97">
        <v>1164.5</v>
      </c>
      <c r="K142" s="95">
        <v>51</v>
      </c>
      <c r="L142" s="10">
        <f>'часть 2'!C122</f>
        <v>3344154.72</v>
      </c>
      <c r="M142" s="95"/>
      <c r="N142" s="95"/>
      <c r="O142" s="10">
        <f t="shared" si="9"/>
        <v>3344154.72</v>
      </c>
      <c r="P142" s="94"/>
      <c r="Q142" s="97">
        <v>1517.75</v>
      </c>
      <c r="R142" s="137">
        <v>2020</v>
      </c>
      <c r="S142" s="137">
        <v>2020</v>
      </c>
      <c r="T142" s="185"/>
    </row>
    <row r="143" spans="1:20" s="186" customFormat="1" x14ac:dyDescent="0.3">
      <c r="A143" s="95">
        <v>45</v>
      </c>
      <c r="B143" s="101" t="s">
        <v>161</v>
      </c>
      <c r="C143" s="95">
        <v>1952</v>
      </c>
      <c r="D143" s="95" t="s">
        <v>54</v>
      </c>
      <c r="E143" s="95" t="s">
        <v>55</v>
      </c>
      <c r="F143" s="95">
        <v>4</v>
      </c>
      <c r="G143" s="95">
        <v>3</v>
      </c>
      <c r="H143" s="97">
        <v>1772.2</v>
      </c>
      <c r="I143" s="97">
        <v>1772.2</v>
      </c>
      <c r="J143" s="97">
        <v>1359.2</v>
      </c>
      <c r="K143" s="95">
        <v>66</v>
      </c>
      <c r="L143" s="10">
        <f>'часть 2'!C123</f>
        <v>3662260.54</v>
      </c>
      <c r="M143" s="95"/>
      <c r="N143" s="95"/>
      <c r="O143" s="10">
        <f t="shared" si="9"/>
        <v>3662260.54</v>
      </c>
      <c r="P143" s="94"/>
      <c r="Q143" s="97">
        <v>1864.88</v>
      </c>
      <c r="R143" s="137">
        <v>2020</v>
      </c>
      <c r="S143" s="137">
        <v>2020</v>
      </c>
      <c r="T143" s="185"/>
    </row>
    <row r="144" spans="1:20" s="176" customFormat="1" x14ac:dyDescent="0.3">
      <c r="A144" s="119">
        <v>46</v>
      </c>
      <c r="B144" s="48" t="s">
        <v>162</v>
      </c>
      <c r="C144" s="119">
        <v>1954</v>
      </c>
      <c r="D144" s="119" t="s">
        <v>54</v>
      </c>
      <c r="E144" s="119" t="s">
        <v>55</v>
      </c>
      <c r="F144" s="119">
        <v>4</v>
      </c>
      <c r="G144" s="119">
        <v>4</v>
      </c>
      <c r="H144" s="11">
        <v>2603.6999999999998</v>
      </c>
      <c r="I144" s="11">
        <v>2603.6999999999998</v>
      </c>
      <c r="J144" s="11">
        <v>1522.8</v>
      </c>
      <c r="K144" s="119">
        <v>49</v>
      </c>
      <c r="L144" s="10">
        <f>'часть 2'!C124</f>
        <v>5662570.5499999998</v>
      </c>
      <c r="M144" s="119"/>
      <c r="N144" s="119"/>
      <c r="O144" s="10">
        <f t="shared" si="9"/>
        <v>5662570.5499999998</v>
      </c>
      <c r="P144" s="10"/>
      <c r="Q144" s="11">
        <v>2174.8200000000002</v>
      </c>
      <c r="R144" s="137">
        <v>2020</v>
      </c>
      <c r="S144" s="137">
        <v>2020</v>
      </c>
      <c r="T144" s="185"/>
    </row>
    <row r="145" spans="1:21" s="176" customFormat="1" x14ac:dyDescent="0.3">
      <c r="A145" s="119"/>
      <c r="B145" s="152" t="s">
        <v>175</v>
      </c>
      <c r="C145" s="150"/>
      <c r="D145" s="150"/>
      <c r="E145" s="150"/>
      <c r="F145" s="150"/>
      <c r="G145" s="150"/>
      <c r="H145" s="11">
        <f>SUM(H99:H144)</f>
        <v>103263.8</v>
      </c>
      <c r="I145" s="11">
        <f>SUM(I99:I144)</f>
        <v>96276.6</v>
      </c>
      <c r="J145" s="11">
        <f>SUM(J99:J144)</f>
        <v>71459.210000000006</v>
      </c>
      <c r="K145" s="150">
        <f>SUM(K99:K144)</f>
        <v>3003</v>
      </c>
      <c r="L145" s="58">
        <f>SUM(L99:L144)</f>
        <v>187758529.19000006</v>
      </c>
      <c r="M145" s="150"/>
      <c r="N145" s="150"/>
      <c r="O145" s="37">
        <f>SUM(O99:O144)</f>
        <v>187758529.19000006</v>
      </c>
      <c r="P145" s="37">
        <f>SUM(P112:P144)</f>
        <v>0</v>
      </c>
      <c r="Q145" s="11"/>
      <c r="R145" s="137"/>
      <c r="S145" s="137"/>
    </row>
    <row r="146" spans="1:21" s="176" customFormat="1" x14ac:dyDescent="0.3">
      <c r="L146" s="185"/>
      <c r="O146" s="185"/>
      <c r="R146" s="57"/>
      <c r="S146" s="57"/>
    </row>
    <row r="147" spans="1:21" s="176" customFormat="1" x14ac:dyDescent="0.3">
      <c r="A147" s="57"/>
      <c r="B147" s="187"/>
      <c r="C147" s="188"/>
      <c r="D147" s="175"/>
      <c r="E147" s="175"/>
      <c r="F147" s="175"/>
      <c r="G147" s="175"/>
      <c r="H147" s="189"/>
      <c r="I147" s="189"/>
      <c r="J147" s="189"/>
      <c r="K147" s="190"/>
      <c r="L147" s="191"/>
      <c r="M147" s="175"/>
      <c r="N147" s="175"/>
      <c r="O147" s="191"/>
      <c r="P147" s="175"/>
      <c r="Q147" s="189"/>
      <c r="R147" s="57"/>
      <c r="S147" s="57"/>
      <c r="T147" s="175"/>
      <c r="U147" s="175"/>
    </row>
    <row r="148" spans="1:21" s="176" customFormat="1" x14ac:dyDescent="0.3">
      <c r="A148" s="175"/>
      <c r="B148" s="188"/>
      <c r="C148" s="188"/>
      <c r="D148" s="175"/>
      <c r="E148" s="175"/>
      <c r="F148" s="175"/>
      <c r="G148" s="175"/>
      <c r="H148" s="175"/>
      <c r="I148" s="175"/>
      <c r="J148" s="175"/>
      <c r="K148" s="175"/>
      <c r="L148" s="192"/>
      <c r="M148" s="175"/>
      <c r="N148" s="175"/>
      <c r="O148" s="192"/>
      <c r="P148" s="175"/>
      <c r="Q148" s="175"/>
      <c r="R148" s="57"/>
      <c r="S148" s="57"/>
      <c r="T148" s="175"/>
      <c r="U148" s="175"/>
    </row>
    <row r="149" spans="1:21" s="176" customFormat="1" x14ac:dyDescent="0.3">
      <c r="B149" s="193"/>
      <c r="C149" s="193"/>
      <c r="L149" s="185"/>
      <c r="O149" s="185"/>
      <c r="Q149" s="175"/>
      <c r="R149" s="57"/>
      <c r="S149" s="292"/>
    </row>
    <row r="150" spans="1:21" s="176" customFormat="1" x14ac:dyDescent="0.3">
      <c r="B150" s="193"/>
      <c r="C150" s="193"/>
      <c r="L150" s="185"/>
      <c r="O150" s="185"/>
      <c r="Q150" s="175"/>
      <c r="R150" s="291"/>
      <c r="S150" s="291"/>
    </row>
    <row r="151" spans="1:21" s="176" customFormat="1" x14ac:dyDescent="0.3">
      <c r="B151" s="193"/>
      <c r="C151" s="193"/>
      <c r="L151" s="185"/>
      <c r="O151" s="185"/>
      <c r="Q151" s="175"/>
      <c r="R151" s="291"/>
      <c r="S151" s="291"/>
    </row>
    <row r="152" spans="1:21" s="176" customFormat="1" x14ac:dyDescent="0.3">
      <c r="B152" s="193"/>
      <c r="C152" s="193"/>
      <c r="L152" s="185"/>
      <c r="O152" s="185"/>
      <c r="Q152" s="175"/>
      <c r="R152" s="291"/>
      <c r="S152" s="291"/>
    </row>
    <row r="153" spans="1:21" s="176" customFormat="1" x14ac:dyDescent="0.3">
      <c r="B153" s="193"/>
      <c r="C153" s="193"/>
      <c r="L153" s="185"/>
      <c r="O153" s="185"/>
      <c r="Q153" s="175"/>
      <c r="R153" s="290"/>
      <c r="S153" s="290"/>
    </row>
    <row r="154" spans="1:21" s="176" customFormat="1" x14ac:dyDescent="0.3">
      <c r="B154" s="193"/>
      <c r="C154" s="193"/>
      <c r="L154" s="185"/>
      <c r="O154" s="185"/>
      <c r="Q154" s="175"/>
      <c r="R154" s="290"/>
      <c r="S154" s="290"/>
    </row>
    <row r="155" spans="1:21" s="176" customFormat="1" x14ac:dyDescent="0.3">
      <c r="B155" s="193"/>
      <c r="C155" s="193"/>
      <c r="L155" s="185"/>
      <c r="O155" s="185"/>
      <c r="Q155" s="175"/>
      <c r="R155" s="290"/>
      <c r="S155" s="290"/>
    </row>
    <row r="156" spans="1:21" s="176" customFormat="1" x14ac:dyDescent="0.3">
      <c r="B156" s="193"/>
      <c r="C156" s="193"/>
      <c r="L156" s="185"/>
      <c r="O156" s="185"/>
      <c r="R156" s="290"/>
      <c r="S156" s="290"/>
    </row>
    <row r="157" spans="1:21" s="176" customFormat="1" x14ac:dyDescent="0.3">
      <c r="B157" s="193"/>
      <c r="C157" s="193"/>
      <c r="L157" s="185"/>
      <c r="O157" s="185"/>
      <c r="R157" s="290"/>
      <c r="S157" s="290"/>
    </row>
    <row r="158" spans="1:21" s="176" customFormat="1" x14ac:dyDescent="0.3">
      <c r="B158" s="193"/>
      <c r="C158" s="193"/>
      <c r="L158" s="185"/>
      <c r="O158" s="185"/>
      <c r="R158" s="290"/>
      <c r="S158" s="290"/>
    </row>
    <row r="159" spans="1:21" s="176" customFormat="1" x14ac:dyDescent="0.3">
      <c r="B159" s="193"/>
      <c r="C159" s="193"/>
      <c r="L159" s="185"/>
      <c r="O159" s="185"/>
      <c r="R159" s="290"/>
      <c r="S159" s="290"/>
    </row>
    <row r="160" spans="1:21" s="176" customFormat="1" x14ac:dyDescent="0.3">
      <c r="B160" s="193"/>
      <c r="C160" s="193"/>
      <c r="L160" s="185"/>
      <c r="O160" s="185"/>
      <c r="R160" s="290"/>
      <c r="S160" s="290"/>
    </row>
    <row r="161" spans="1:19" s="176" customFormat="1" x14ac:dyDescent="0.3">
      <c r="B161" s="193"/>
      <c r="C161" s="193"/>
      <c r="L161" s="185"/>
      <c r="O161" s="185"/>
      <c r="R161" s="290"/>
      <c r="S161" s="290"/>
    </row>
    <row r="162" spans="1:19" s="176" customFormat="1" x14ac:dyDescent="0.3">
      <c r="B162" s="193"/>
      <c r="C162" s="193"/>
      <c r="L162" s="185"/>
      <c r="O162" s="185"/>
      <c r="R162" s="290"/>
      <c r="S162" s="290"/>
    </row>
    <row r="163" spans="1:19" s="176" customFormat="1" x14ac:dyDescent="0.3">
      <c r="B163" s="193"/>
      <c r="C163" s="193"/>
      <c r="L163" s="185"/>
      <c r="O163" s="185"/>
      <c r="R163" s="290"/>
      <c r="S163" s="290"/>
    </row>
    <row r="164" spans="1:19" s="176" customFormat="1" x14ac:dyDescent="0.3">
      <c r="L164" s="185"/>
      <c r="O164" s="185"/>
      <c r="R164" s="290"/>
      <c r="S164" s="290"/>
    </row>
    <row r="165" spans="1:19" s="176" customFormat="1" x14ac:dyDescent="0.3">
      <c r="B165" s="178"/>
      <c r="L165" s="185"/>
      <c r="O165" s="185"/>
      <c r="R165" s="290"/>
      <c r="S165" s="290"/>
    </row>
    <row r="166" spans="1:19" s="176" customFormat="1" x14ac:dyDescent="0.3">
      <c r="B166" s="178"/>
      <c r="L166" s="185"/>
      <c r="O166" s="185"/>
      <c r="R166" s="290"/>
      <c r="S166" s="290"/>
    </row>
    <row r="167" spans="1:19" s="176" customFormat="1" x14ac:dyDescent="0.3">
      <c r="A167" s="178"/>
      <c r="B167" s="178"/>
      <c r="L167" s="185"/>
      <c r="O167" s="185"/>
      <c r="R167" s="290"/>
      <c r="S167" s="290"/>
    </row>
    <row r="168" spans="1:19" s="176" customFormat="1" x14ac:dyDescent="0.3">
      <c r="A168" s="178"/>
      <c r="B168" s="178"/>
      <c r="L168" s="185"/>
      <c r="O168" s="185"/>
      <c r="R168" s="290"/>
      <c r="S168" s="290"/>
    </row>
    <row r="169" spans="1:19" s="176" customFormat="1" x14ac:dyDescent="0.3">
      <c r="A169" s="178"/>
      <c r="B169" s="178"/>
      <c r="L169" s="185"/>
      <c r="M169" s="185"/>
      <c r="O169" s="185"/>
      <c r="R169" s="290"/>
      <c r="S169" s="290"/>
    </row>
    <row r="170" spans="1:19" s="176" customFormat="1" x14ac:dyDescent="0.3">
      <c r="A170" s="178"/>
      <c r="B170" s="178"/>
      <c r="L170" s="185"/>
      <c r="O170" s="185"/>
      <c r="R170" s="290"/>
      <c r="S170" s="290"/>
    </row>
    <row r="171" spans="1:19" s="176" customFormat="1" x14ac:dyDescent="0.3">
      <c r="A171" s="178"/>
      <c r="B171" s="178"/>
      <c r="L171" s="185"/>
      <c r="M171" s="185"/>
      <c r="O171" s="185"/>
      <c r="R171" s="290"/>
      <c r="S171" s="290"/>
    </row>
    <row r="172" spans="1:19" s="176" customFormat="1" x14ac:dyDescent="0.3">
      <c r="A172" s="178"/>
      <c r="B172" s="178"/>
      <c r="L172" s="185"/>
      <c r="O172" s="185"/>
      <c r="R172" s="290"/>
      <c r="S172" s="290"/>
    </row>
    <row r="173" spans="1:19" s="176" customFormat="1" x14ac:dyDescent="0.3">
      <c r="A173" s="178"/>
      <c r="B173" s="178"/>
      <c r="L173" s="185"/>
      <c r="O173" s="185"/>
      <c r="R173" s="290"/>
      <c r="S173" s="290"/>
    </row>
    <row r="174" spans="1:19" s="176" customFormat="1" x14ac:dyDescent="0.3">
      <c r="A174" s="178"/>
      <c r="B174" s="178"/>
      <c r="L174" s="185"/>
      <c r="O174" s="185"/>
      <c r="R174" s="290"/>
      <c r="S174" s="290"/>
    </row>
    <row r="175" spans="1:19" s="176" customFormat="1" x14ac:dyDescent="0.3">
      <c r="A175" s="178"/>
      <c r="B175" s="178"/>
      <c r="L175" s="185"/>
      <c r="O175" s="185"/>
      <c r="R175" s="290"/>
      <c r="S175" s="290"/>
    </row>
    <row r="176" spans="1:19" s="176" customFormat="1" x14ac:dyDescent="0.3">
      <c r="A176" s="178"/>
      <c r="B176" s="118"/>
      <c r="C176" s="17"/>
      <c r="D176" s="17"/>
      <c r="E176" s="17"/>
      <c r="F176" s="17"/>
      <c r="G176" s="17"/>
      <c r="H176" s="17"/>
      <c r="I176" s="17"/>
      <c r="J176" s="17"/>
      <c r="K176" s="17"/>
      <c r="L176" s="63"/>
      <c r="M176" s="17"/>
      <c r="N176" s="17"/>
      <c r="O176" s="63"/>
      <c r="P176" s="17"/>
      <c r="R176" s="290"/>
      <c r="S176" s="290"/>
    </row>
    <row r="177" spans="1:19" s="176" customFormat="1" x14ac:dyDescent="0.3">
      <c r="A177" s="178"/>
      <c r="B177" s="118"/>
      <c r="C177" s="17"/>
      <c r="D177" s="17"/>
      <c r="E177" s="17"/>
      <c r="F177" s="17"/>
      <c r="G177" s="17"/>
      <c r="H177" s="17"/>
      <c r="I177" s="17"/>
      <c r="J177" s="17"/>
      <c r="K177" s="17"/>
      <c r="L177" s="63"/>
      <c r="M177" s="17"/>
      <c r="N177" s="17"/>
      <c r="O177" s="63"/>
      <c r="P177" s="17"/>
      <c r="R177" s="290"/>
      <c r="S177" s="290"/>
    </row>
    <row r="178" spans="1:19" x14ac:dyDescent="0.3">
      <c r="R178" s="290"/>
      <c r="S178" s="290"/>
    </row>
    <row r="179" spans="1:19" x14ac:dyDescent="0.3">
      <c r="R179" s="290"/>
      <c r="S179" s="290"/>
    </row>
    <row r="180" spans="1:19" x14ac:dyDescent="0.3">
      <c r="R180" s="290"/>
      <c r="S180" s="290"/>
    </row>
    <row r="181" spans="1:19" x14ac:dyDescent="0.3">
      <c r="R181" s="290"/>
      <c r="S181" s="290"/>
    </row>
  </sheetData>
  <mergeCells count="51">
    <mergeCell ref="L11:T11"/>
    <mergeCell ref="L12:T12"/>
    <mergeCell ref="A57:B57"/>
    <mergeCell ref="A59:S59"/>
    <mergeCell ref="A60:S60"/>
    <mergeCell ref="A62:B62"/>
    <mergeCell ref="A63:S63"/>
    <mergeCell ref="A49:S49"/>
    <mergeCell ref="A47:B47"/>
    <mergeCell ref="A48:S48"/>
    <mergeCell ref="C21:C23"/>
    <mergeCell ref="D21:D23"/>
    <mergeCell ref="I21:I22"/>
    <mergeCell ref="J21:J22"/>
    <mergeCell ref="L21:L22"/>
    <mergeCell ref="K20:K22"/>
    <mergeCell ref="L20:P20"/>
    <mergeCell ref="Q20:Q22"/>
    <mergeCell ref="M21:P21"/>
    <mergeCell ref="A25:S25"/>
    <mergeCell ref="O1:S1"/>
    <mergeCell ref="O2:S2"/>
    <mergeCell ref="O6:S6"/>
    <mergeCell ref="O7:S7"/>
    <mergeCell ref="A15:S15"/>
    <mergeCell ref="A8:I8"/>
    <mergeCell ref="A9:I9"/>
    <mergeCell ref="A10:I10"/>
    <mergeCell ref="A11:I11"/>
    <mergeCell ref="A12:I12"/>
    <mergeCell ref="L8:T8"/>
    <mergeCell ref="L9:T9"/>
    <mergeCell ref="A16:S16"/>
    <mergeCell ref="A17:S17"/>
    <mergeCell ref="A18:S18"/>
    <mergeCell ref="A19:S19"/>
    <mergeCell ref="H20:H22"/>
    <mergeCell ref="C20:D20"/>
    <mergeCell ref="A20:A23"/>
    <mergeCell ref="B20:B23"/>
    <mergeCell ref="E20:E23"/>
    <mergeCell ref="F20:F23"/>
    <mergeCell ref="G20:G23"/>
    <mergeCell ref="R20:R22"/>
    <mergeCell ref="S20:S23"/>
    <mergeCell ref="I20:J20"/>
    <mergeCell ref="A98:S98"/>
    <mergeCell ref="A79:S79"/>
    <mergeCell ref="A65:S65"/>
    <mergeCell ref="A64:S64"/>
    <mergeCell ref="A72:S72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46" firstPageNumber="13" orientation="landscape" useFirstPageNumber="1" r:id="rId1"/>
  <rowBreaks count="1" manualBreakCount="1">
    <brk id="47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49"/>
  <sheetViews>
    <sheetView view="pageBreakPreview" topLeftCell="A102" zoomScale="50" zoomScaleNormal="50" zoomScaleSheetLayoutView="50" workbookViewId="0">
      <selection activeCell="N113" sqref="N113"/>
    </sheetView>
  </sheetViews>
  <sheetFormatPr defaultColWidth="8.85546875" defaultRowHeight="18.75" x14ac:dyDescent="0.3"/>
  <cols>
    <col min="1" max="1" width="8.85546875" style="1"/>
    <col min="2" max="2" width="36.140625" style="1" customWidth="1"/>
    <col min="3" max="3" width="23.85546875" style="147" customWidth="1"/>
    <col min="4" max="4" width="19.140625" style="147" customWidth="1"/>
    <col min="5" max="5" width="10.140625" style="147" customWidth="1"/>
    <col min="6" max="6" width="10.42578125" style="147" customWidth="1"/>
    <col min="7" max="7" width="6.28515625" style="147" customWidth="1"/>
    <col min="8" max="8" width="11" style="147" customWidth="1"/>
    <col min="9" max="9" width="16.42578125" style="147" customWidth="1"/>
    <col min="10" max="10" width="16.85546875" style="147" customWidth="1"/>
    <col min="11" max="11" width="12.85546875" style="147" customWidth="1"/>
    <col min="12" max="12" width="9.28515625" style="147" customWidth="1"/>
    <col min="13" max="13" width="20.28515625" style="147" customWidth="1"/>
    <col min="14" max="14" width="13.140625" style="147" bestFit="1" customWidth="1"/>
    <col min="15" max="15" width="20" style="147" customWidth="1"/>
    <col min="16" max="17" width="8.85546875" style="147"/>
    <col min="18" max="18" width="13.7109375" style="147" customWidth="1"/>
    <col min="19" max="19" width="21.28515625" style="147" customWidth="1"/>
    <col min="20" max="21" width="8.85546875" style="147"/>
    <col min="22" max="22" width="18" style="147" customWidth="1"/>
    <col min="23" max="23" width="8.85546875" style="147"/>
    <col min="24" max="24" width="12" style="1" bestFit="1" customWidth="1"/>
    <col min="25" max="25" width="16" style="1" bestFit="1" customWidth="1"/>
    <col min="26" max="26" width="11.28515625" style="1" customWidth="1"/>
    <col min="27" max="16384" width="8.85546875" style="1"/>
  </cols>
  <sheetData>
    <row r="1" spans="1:25" s="2" customFormat="1" ht="53.25" customHeight="1" x14ac:dyDescent="0.3">
      <c r="A1" s="257" t="s">
        <v>48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43"/>
      <c r="W1" s="43"/>
      <c r="X1" s="27"/>
      <c r="Y1" s="27"/>
    </row>
    <row r="2" spans="1:25" s="2" customFormat="1" ht="15" customHeight="1" x14ac:dyDescent="0.3">
      <c r="A2" s="258" t="s">
        <v>53</v>
      </c>
      <c r="B2" s="258" t="s">
        <v>3</v>
      </c>
      <c r="C2" s="269" t="s">
        <v>51</v>
      </c>
      <c r="D2" s="254" t="s">
        <v>8</v>
      </c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6"/>
      <c r="W2" s="256"/>
      <c r="X2" s="28"/>
      <c r="Y2" s="28"/>
    </row>
    <row r="3" spans="1:25" s="2" customFormat="1" ht="20.25" customHeight="1" x14ac:dyDescent="0.3">
      <c r="A3" s="259"/>
      <c r="B3" s="259"/>
      <c r="C3" s="270"/>
      <c r="D3" s="272" t="s">
        <v>10</v>
      </c>
      <c r="E3" s="272"/>
      <c r="F3" s="272"/>
      <c r="G3" s="272"/>
      <c r="H3" s="272"/>
      <c r="I3" s="272"/>
      <c r="J3" s="272"/>
      <c r="K3" s="272"/>
      <c r="L3" s="261" t="s">
        <v>49</v>
      </c>
      <c r="M3" s="262"/>
      <c r="N3" s="261" t="s">
        <v>11</v>
      </c>
      <c r="O3" s="262"/>
      <c r="P3" s="265" t="s">
        <v>12</v>
      </c>
      <c r="Q3" s="266"/>
      <c r="R3" s="261" t="s">
        <v>9</v>
      </c>
      <c r="S3" s="262"/>
      <c r="T3" s="261" t="s">
        <v>4</v>
      </c>
      <c r="U3" s="262"/>
      <c r="V3" s="273" t="s">
        <v>58</v>
      </c>
      <c r="W3" s="240" t="s">
        <v>59</v>
      </c>
      <c r="X3" s="29"/>
      <c r="Y3" s="29"/>
    </row>
    <row r="4" spans="1:25" s="2" customFormat="1" ht="169.9" customHeight="1" x14ac:dyDescent="0.3">
      <c r="A4" s="259"/>
      <c r="B4" s="259"/>
      <c r="C4" s="271"/>
      <c r="D4" s="122" t="s">
        <v>52</v>
      </c>
      <c r="E4" s="123" t="s">
        <v>14</v>
      </c>
      <c r="F4" s="123" t="s">
        <v>15</v>
      </c>
      <c r="G4" s="123" t="s">
        <v>16</v>
      </c>
      <c r="H4" s="123" t="s">
        <v>18</v>
      </c>
      <c r="I4" s="123" t="s">
        <v>19</v>
      </c>
      <c r="J4" s="123" t="s">
        <v>17</v>
      </c>
      <c r="K4" s="122" t="s">
        <v>13</v>
      </c>
      <c r="L4" s="263"/>
      <c r="M4" s="264"/>
      <c r="N4" s="263"/>
      <c r="O4" s="264"/>
      <c r="P4" s="267"/>
      <c r="Q4" s="268"/>
      <c r="R4" s="263"/>
      <c r="S4" s="264"/>
      <c r="T4" s="263"/>
      <c r="U4" s="264"/>
      <c r="V4" s="273"/>
      <c r="W4" s="241"/>
      <c r="X4" s="29"/>
      <c r="Y4" s="29"/>
    </row>
    <row r="5" spans="1:25" ht="21.6" customHeight="1" x14ac:dyDescent="0.3">
      <c r="A5" s="260"/>
      <c r="B5" s="260"/>
      <c r="C5" s="122" t="s">
        <v>1</v>
      </c>
      <c r="D5" s="122"/>
      <c r="E5" s="122" t="s">
        <v>1</v>
      </c>
      <c r="F5" s="122" t="s">
        <v>1</v>
      </c>
      <c r="G5" s="122" t="s">
        <v>1</v>
      </c>
      <c r="H5" s="122" t="s">
        <v>1</v>
      </c>
      <c r="I5" s="122" t="s">
        <v>1</v>
      </c>
      <c r="J5" s="122" t="s">
        <v>1</v>
      </c>
      <c r="K5" s="122" t="s">
        <v>1</v>
      </c>
      <c r="L5" s="122" t="s">
        <v>5</v>
      </c>
      <c r="M5" s="122" t="s">
        <v>1</v>
      </c>
      <c r="N5" s="122" t="s">
        <v>2</v>
      </c>
      <c r="O5" s="122" t="s">
        <v>1</v>
      </c>
      <c r="P5" s="121" t="s">
        <v>2</v>
      </c>
      <c r="Q5" s="121" t="s">
        <v>1</v>
      </c>
      <c r="R5" s="122" t="s">
        <v>2</v>
      </c>
      <c r="S5" s="122" t="s">
        <v>1</v>
      </c>
      <c r="T5" s="122" t="s">
        <v>7</v>
      </c>
      <c r="U5" s="122" t="s">
        <v>1</v>
      </c>
      <c r="V5" s="122" t="s">
        <v>1</v>
      </c>
      <c r="W5" s="122" t="s">
        <v>1</v>
      </c>
      <c r="X5" s="29"/>
      <c r="Y5" s="29"/>
    </row>
    <row r="6" spans="1:25" x14ac:dyDescent="0.3">
      <c r="A6" s="3">
        <v>1</v>
      </c>
      <c r="B6" s="3">
        <v>2</v>
      </c>
      <c r="C6" s="91">
        <v>3</v>
      </c>
      <c r="D6" s="91">
        <v>4</v>
      </c>
      <c r="E6" s="91">
        <v>5</v>
      </c>
      <c r="F6" s="91">
        <v>6</v>
      </c>
      <c r="G6" s="91">
        <v>7</v>
      </c>
      <c r="H6" s="91">
        <v>8</v>
      </c>
      <c r="I6" s="91">
        <v>9</v>
      </c>
      <c r="J6" s="91">
        <v>10</v>
      </c>
      <c r="K6" s="91">
        <v>11</v>
      </c>
      <c r="L6" s="91">
        <v>12</v>
      </c>
      <c r="M6" s="91">
        <v>13</v>
      </c>
      <c r="N6" s="91">
        <v>14</v>
      </c>
      <c r="O6" s="91">
        <v>15</v>
      </c>
      <c r="P6" s="91">
        <v>16</v>
      </c>
      <c r="Q6" s="91">
        <v>17</v>
      </c>
      <c r="R6" s="91">
        <v>18</v>
      </c>
      <c r="S6" s="91">
        <v>19</v>
      </c>
      <c r="T6" s="91">
        <v>20</v>
      </c>
      <c r="U6" s="124">
        <v>21</v>
      </c>
      <c r="V6" s="91">
        <v>22</v>
      </c>
      <c r="W6" s="125">
        <v>23</v>
      </c>
      <c r="X6" s="30"/>
      <c r="Y6" s="30"/>
    </row>
    <row r="7" spans="1:25" ht="18.75" customHeight="1" x14ac:dyDescent="0.3">
      <c r="A7" s="245" t="s">
        <v>74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7"/>
      <c r="V7" s="141"/>
      <c r="W7" s="141"/>
      <c r="X7" s="142"/>
      <c r="Y7" s="142"/>
    </row>
    <row r="8" spans="1:25" x14ac:dyDescent="0.3">
      <c r="A8" s="119">
        <v>1</v>
      </c>
      <c r="B8" s="34" t="s">
        <v>65</v>
      </c>
      <c r="C8" s="10">
        <v>6254362.6799999997</v>
      </c>
      <c r="D8" s="21">
        <v>5799745.1200000001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1540777.81</v>
      </c>
      <c r="K8" s="21">
        <v>0</v>
      </c>
      <c r="L8" s="21">
        <v>0</v>
      </c>
      <c r="M8" s="21">
        <v>0</v>
      </c>
      <c r="N8" s="21">
        <v>1357</v>
      </c>
      <c r="O8" s="21">
        <v>4259300.3099999996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10">
        <v>454284.56</v>
      </c>
      <c r="W8" s="26">
        <v>0</v>
      </c>
      <c r="X8" s="31"/>
      <c r="Y8" s="31"/>
    </row>
    <row r="9" spans="1:25" x14ac:dyDescent="0.3">
      <c r="A9" s="119">
        <f t="shared" ref="A9:A16" si="0">A8+1</f>
        <v>2</v>
      </c>
      <c r="B9" s="34" t="s">
        <v>66</v>
      </c>
      <c r="C9" s="10">
        <v>3709524.01</v>
      </c>
      <c r="D9" s="21">
        <f t="shared" ref="D9:D21" si="1">E9+F9+G9+H9+I9+J9+K9</f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1096</v>
      </c>
      <c r="O9" s="21">
        <v>3440083.37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10">
        <v>269440.64000000001</v>
      </c>
      <c r="W9" s="26">
        <v>0</v>
      </c>
      <c r="X9" s="31"/>
      <c r="Y9" s="31"/>
    </row>
    <row r="10" spans="1:25" x14ac:dyDescent="0.3">
      <c r="A10" s="119">
        <f t="shared" si="0"/>
        <v>3</v>
      </c>
      <c r="B10" s="34" t="s">
        <v>67</v>
      </c>
      <c r="C10" s="10">
        <v>2903988.69</v>
      </c>
      <c r="D10" s="21">
        <f t="shared" si="1"/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858</v>
      </c>
      <c r="O10" s="21">
        <v>2693057.97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10">
        <v>210930.72</v>
      </c>
      <c r="W10" s="26">
        <v>0</v>
      </c>
      <c r="X10" s="31"/>
      <c r="Y10" s="31"/>
    </row>
    <row r="11" spans="1:25" x14ac:dyDescent="0.3">
      <c r="A11" s="119">
        <f t="shared" si="0"/>
        <v>4</v>
      </c>
      <c r="B11" s="34" t="s">
        <v>68</v>
      </c>
      <c r="C11" s="10">
        <v>1868300.41</v>
      </c>
      <c r="D11" s="21">
        <f t="shared" si="1"/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552</v>
      </c>
      <c r="O11" s="21">
        <v>1732596.73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10">
        <v>135703.67999999999</v>
      </c>
      <c r="W11" s="26"/>
      <c r="X11" s="31"/>
      <c r="Y11" s="31"/>
    </row>
    <row r="12" spans="1:25" x14ac:dyDescent="0.3">
      <c r="A12" s="119">
        <f t="shared" si="0"/>
        <v>5</v>
      </c>
      <c r="B12" s="34" t="s">
        <v>69</v>
      </c>
      <c r="C12" s="10">
        <v>2903988.69</v>
      </c>
      <c r="D12" s="21">
        <f t="shared" si="1"/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858</v>
      </c>
      <c r="O12" s="21">
        <v>2693057.97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10">
        <v>210930.72</v>
      </c>
      <c r="W12" s="26">
        <v>0</v>
      </c>
      <c r="X12" s="31"/>
      <c r="Y12" s="31"/>
    </row>
    <row r="13" spans="1:25" s="36" customFormat="1" x14ac:dyDescent="0.3">
      <c r="A13" s="119">
        <f t="shared" si="0"/>
        <v>6</v>
      </c>
      <c r="B13" s="34" t="s">
        <v>70</v>
      </c>
      <c r="C13" s="10">
        <f>I13+J13+V13</f>
        <v>3937669</v>
      </c>
      <c r="D13" s="21">
        <f t="shared" si="1"/>
        <v>3651657</v>
      </c>
      <c r="E13" s="21">
        <v>0</v>
      </c>
      <c r="F13" s="21">
        <v>0</v>
      </c>
      <c r="G13" s="21">
        <v>0</v>
      </c>
      <c r="H13" s="21">
        <v>0</v>
      </c>
      <c r="I13" s="21">
        <v>2237075</v>
      </c>
      <c r="J13" s="21">
        <v>1414582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10">
        <v>286012</v>
      </c>
      <c r="W13" s="21">
        <v>0</v>
      </c>
      <c r="X13" s="18"/>
      <c r="Y13" s="18"/>
    </row>
    <row r="14" spans="1:25" x14ac:dyDescent="0.3">
      <c r="A14" s="119">
        <f t="shared" si="0"/>
        <v>7</v>
      </c>
      <c r="B14" s="34" t="s">
        <v>76</v>
      </c>
      <c r="C14" s="10">
        <f>I14+J14+V14</f>
        <v>3519584</v>
      </c>
      <c r="D14" s="21">
        <f t="shared" si="1"/>
        <v>3263939</v>
      </c>
      <c r="E14" s="21">
        <v>0</v>
      </c>
      <c r="F14" s="21">
        <v>0</v>
      </c>
      <c r="G14" s="21">
        <v>0</v>
      </c>
      <c r="H14" s="21">
        <v>0</v>
      </c>
      <c r="I14" s="21">
        <v>1999552</v>
      </c>
      <c r="J14" s="21">
        <v>1264387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10">
        <v>255645</v>
      </c>
      <c r="W14" s="26">
        <v>0</v>
      </c>
      <c r="X14" s="31"/>
      <c r="Y14" s="31"/>
    </row>
    <row r="15" spans="1:25" x14ac:dyDescent="0.3">
      <c r="A15" s="119">
        <f t="shared" si="0"/>
        <v>8</v>
      </c>
      <c r="B15" s="34" t="s">
        <v>77</v>
      </c>
      <c r="C15" s="10">
        <v>2274801</v>
      </c>
      <c r="D15" s="21">
        <f t="shared" si="1"/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837.2</v>
      </c>
      <c r="O15" s="21">
        <v>2109571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10">
        <v>165230</v>
      </c>
      <c r="W15" s="26">
        <v>0</v>
      </c>
      <c r="X15" s="31"/>
      <c r="Y15" s="31"/>
    </row>
    <row r="16" spans="1:25" s="36" customFormat="1" ht="21" customHeight="1" x14ac:dyDescent="0.3">
      <c r="A16" s="119">
        <f t="shared" si="0"/>
        <v>9</v>
      </c>
      <c r="B16" s="34" t="s">
        <v>78</v>
      </c>
      <c r="C16" s="10">
        <v>2000844</v>
      </c>
      <c r="D16" s="21">
        <f t="shared" si="1"/>
        <v>1855513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1855513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10">
        <v>145331</v>
      </c>
      <c r="W16" s="21">
        <v>0</v>
      </c>
      <c r="X16" s="18"/>
      <c r="Y16" s="18"/>
    </row>
    <row r="17" spans="1:25" s="36" customFormat="1" x14ac:dyDescent="0.3">
      <c r="A17" s="119">
        <v>10</v>
      </c>
      <c r="B17" s="34" t="s">
        <v>79</v>
      </c>
      <c r="C17" s="10">
        <v>4255492</v>
      </c>
      <c r="D17" s="21">
        <f t="shared" si="1"/>
        <v>3946395</v>
      </c>
      <c r="E17" s="21">
        <v>0</v>
      </c>
      <c r="F17" s="21">
        <v>0</v>
      </c>
      <c r="G17" s="21">
        <v>0</v>
      </c>
      <c r="H17" s="21">
        <v>0</v>
      </c>
      <c r="I17" s="21">
        <v>3946395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10">
        <v>309097</v>
      </c>
      <c r="W17" s="21">
        <v>0</v>
      </c>
      <c r="X17" s="18"/>
      <c r="Y17" s="18"/>
    </row>
    <row r="18" spans="1:25" x14ac:dyDescent="0.3">
      <c r="A18" s="119">
        <v>11</v>
      </c>
      <c r="B18" s="34" t="s">
        <v>80</v>
      </c>
      <c r="C18" s="10">
        <v>1245533</v>
      </c>
      <c r="D18" s="21">
        <f t="shared" si="1"/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368</v>
      </c>
      <c r="O18" s="21">
        <v>1155064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10">
        <v>90469</v>
      </c>
      <c r="W18" s="26">
        <v>0</v>
      </c>
      <c r="X18" s="31"/>
      <c r="Y18" s="31"/>
    </row>
    <row r="19" spans="1:25" x14ac:dyDescent="0.3">
      <c r="A19" s="119">
        <v>12</v>
      </c>
      <c r="B19" s="34" t="s">
        <v>83</v>
      </c>
      <c r="C19" s="10">
        <f t="shared" ref="C19" si="2">O19+S19+V19</f>
        <v>2910757</v>
      </c>
      <c r="D19" s="21">
        <f t="shared" si="1"/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860</v>
      </c>
      <c r="O19" s="21">
        <v>2699335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10">
        <v>211422</v>
      </c>
      <c r="W19" s="26">
        <v>0</v>
      </c>
      <c r="X19" s="31"/>
      <c r="Y19" s="93"/>
    </row>
    <row r="20" spans="1:25" x14ac:dyDescent="0.3">
      <c r="A20" s="119">
        <v>13</v>
      </c>
      <c r="B20" s="34" t="s">
        <v>86</v>
      </c>
      <c r="C20" s="10">
        <v>2014364</v>
      </c>
      <c r="D20" s="21">
        <f t="shared" si="1"/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665</v>
      </c>
      <c r="S20" s="21">
        <v>1868051</v>
      </c>
      <c r="T20" s="21">
        <v>0</v>
      </c>
      <c r="U20" s="21">
        <v>0</v>
      </c>
      <c r="V20" s="10">
        <v>146313</v>
      </c>
      <c r="W20" s="26">
        <v>0</v>
      </c>
      <c r="X20" s="31"/>
      <c r="Y20" s="31"/>
    </row>
    <row r="21" spans="1:25" x14ac:dyDescent="0.3">
      <c r="A21" s="119">
        <v>14</v>
      </c>
      <c r="B21" s="34" t="s">
        <v>87</v>
      </c>
      <c r="C21" s="10">
        <v>791997</v>
      </c>
      <c r="D21" s="21">
        <f t="shared" si="1"/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234</v>
      </c>
      <c r="O21" s="21">
        <v>734470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10">
        <v>57527</v>
      </c>
      <c r="W21" s="26">
        <v>0</v>
      </c>
      <c r="X21" s="31"/>
      <c r="Y21" s="31"/>
    </row>
    <row r="22" spans="1:25" x14ac:dyDescent="0.3">
      <c r="A22" s="119">
        <v>15</v>
      </c>
      <c r="B22" s="34" t="s">
        <v>197</v>
      </c>
      <c r="C22" s="10">
        <v>1200103.06</v>
      </c>
      <c r="D22" s="21">
        <f t="shared" ref="D22:D25" si="3">E22+F22+G22+H22+I22+J22+K22</f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451</v>
      </c>
      <c r="S22" s="21">
        <v>1112933.78</v>
      </c>
      <c r="T22" s="21">
        <v>0</v>
      </c>
      <c r="U22" s="21">
        <v>0</v>
      </c>
      <c r="V22" s="10">
        <v>87169.279999999999</v>
      </c>
      <c r="W22" s="26">
        <v>0</v>
      </c>
      <c r="X22" s="31"/>
      <c r="Y22" s="31"/>
    </row>
    <row r="23" spans="1:25" s="36" customFormat="1" x14ac:dyDescent="0.3">
      <c r="A23" s="119">
        <v>16</v>
      </c>
      <c r="B23" s="34" t="s">
        <v>202</v>
      </c>
      <c r="C23" s="10">
        <v>4257572</v>
      </c>
      <c r="D23" s="21">
        <f t="shared" si="3"/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1600</v>
      </c>
      <c r="S23" s="21">
        <v>3948324</v>
      </c>
      <c r="T23" s="21">
        <v>0</v>
      </c>
      <c r="U23" s="21">
        <v>0</v>
      </c>
      <c r="V23" s="10">
        <v>309248</v>
      </c>
      <c r="W23" s="21">
        <v>0</v>
      </c>
      <c r="X23" s="18"/>
      <c r="Y23" s="18"/>
    </row>
    <row r="24" spans="1:25" s="36" customFormat="1" x14ac:dyDescent="0.3">
      <c r="A24" s="119">
        <v>17</v>
      </c>
      <c r="B24" s="34" t="s">
        <v>203</v>
      </c>
      <c r="C24" s="10">
        <v>6854690</v>
      </c>
      <c r="D24" s="21">
        <f t="shared" si="3"/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2576</v>
      </c>
      <c r="S24" s="21">
        <v>6356801</v>
      </c>
      <c r="T24" s="21">
        <v>0</v>
      </c>
      <c r="U24" s="21">
        <v>0</v>
      </c>
      <c r="V24" s="10">
        <v>497889</v>
      </c>
      <c r="W24" s="21">
        <v>0</v>
      </c>
      <c r="X24" s="18"/>
      <c r="Y24" s="18"/>
    </row>
    <row r="25" spans="1:25" s="36" customFormat="1" x14ac:dyDescent="0.3">
      <c r="A25" s="119">
        <v>18</v>
      </c>
      <c r="B25" s="34" t="s">
        <v>204</v>
      </c>
      <c r="C25" s="10">
        <v>5577419</v>
      </c>
      <c r="D25" s="21">
        <f t="shared" si="3"/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2096</v>
      </c>
      <c r="S25" s="21">
        <v>5172304</v>
      </c>
      <c r="T25" s="21">
        <v>0</v>
      </c>
      <c r="U25" s="21">
        <v>0</v>
      </c>
      <c r="V25" s="10">
        <v>405115</v>
      </c>
      <c r="W25" s="21">
        <v>0</v>
      </c>
      <c r="X25" s="18"/>
      <c r="Y25" s="18"/>
    </row>
    <row r="26" spans="1:25" s="36" customFormat="1" x14ac:dyDescent="0.3">
      <c r="A26" s="119">
        <v>19</v>
      </c>
      <c r="B26" s="34" t="s">
        <v>206</v>
      </c>
      <c r="C26" s="10">
        <v>1995737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750</v>
      </c>
      <c r="S26" s="21">
        <v>1850777</v>
      </c>
      <c r="T26" s="21">
        <v>0</v>
      </c>
      <c r="U26" s="21">
        <v>0</v>
      </c>
      <c r="V26" s="10">
        <v>144960</v>
      </c>
      <c r="W26" s="21">
        <v>0</v>
      </c>
      <c r="X26" s="18"/>
      <c r="Y26" s="18"/>
    </row>
    <row r="27" spans="1:25" s="36" customFormat="1" x14ac:dyDescent="0.3">
      <c r="A27" s="119">
        <v>20</v>
      </c>
      <c r="B27" s="34" t="s">
        <v>205</v>
      </c>
      <c r="C27" s="10">
        <v>3531124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1327</v>
      </c>
      <c r="S27" s="21">
        <v>3274641</v>
      </c>
      <c r="T27" s="21">
        <v>0</v>
      </c>
      <c r="U27" s="21">
        <v>0</v>
      </c>
      <c r="V27" s="10">
        <v>256483</v>
      </c>
      <c r="W27" s="21">
        <v>0</v>
      </c>
      <c r="X27" s="18"/>
      <c r="Y27" s="18"/>
    </row>
    <row r="28" spans="1:25" x14ac:dyDescent="0.3">
      <c r="A28" s="119">
        <v>21</v>
      </c>
      <c r="B28" s="34" t="s">
        <v>198</v>
      </c>
      <c r="C28" s="10">
        <v>6609881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2484</v>
      </c>
      <c r="S28" s="21">
        <v>6129773</v>
      </c>
      <c r="T28" s="21">
        <v>0</v>
      </c>
      <c r="U28" s="21">
        <v>0</v>
      </c>
      <c r="V28" s="10">
        <v>480108</v>
      </c>
      <c r="W28" s="26">
        <v>0</v>
      </c>
      <c r="X28" s="31"/>
      <c r="Y28" s="31"/>
    </row>
    <row r="29" spans="1:25" x14ac:dyDescent="0.3">
      <c r="A29" s="4" t="s">
        <v>40</v>
      </c>
      <c r="B29" s="4"/>
      <c r="C29" s="37">
        <f>SUM(C8:C28)</f>
        <v>70617731.540000007</v>
      </c>
      <c r="D29" s="37">
        <f>SUM(D8:D21)</f>
        <v>18517249.120000001</v>
      </c>
      <c r="E29" s="21">
        <f t="shared" ref="E29:W29" si="4">SUM(E8:E21)</f>
        <v>0</v>
      </c>
      <c r="F29" s="21">
        <f t="shared" si="4"/>
        <v>0</v>
      </c>
      <c r="G29" s="21">
        <f t="shared" si="4"/>
        <v>0</v>
      </c>
      <c r="H29" s="21">
        <f t="shared" si="4"/>
        <v>0</v>
      </c>
      <c r="I29" s="37">
        <f>SUM(I8:I21)</f>
        <v>8183022</v>
      </c>
      <c r="J29" s="37">
        <f>SUM(J8:J21)</f>
        <v>6075259.8100000005</v>
      </c>
      <c r="K29" s="21">
        <f t="shared" si="4"/>
        <v>0</v>
      </c>
      <c r="L29" s="21">
        <f t="shared" si="4"/>
        <v>0</v>
      </c>
      <c r="M29" s="21">
        <f t="shared" si="4"/>
        <v>0</v>
      </c>
      <c r="N29" s="37">
        <f>SUM(N8:N22)</f>
        <v>7020.2</v>
      </c>
      <c r="O29" s="37">
        <f>SUM(O8:O22)</f>
        <v>21516536.350000001</v>
      </c>
      <c r="P29" s="21">
        <f t="shared" si="4"/>
        <v>0</v>
      </c>
      <c r="Q29" s="21">
        <f t="shared" si="4"/>
        <v>0</v>
      </c>
      <c r="R29" s="37">
        <f>SUM(R8:R28)</f>
        <v>11949</v>
      </c>
      <c r="S29" s="37">
        <f>SUM(S8:S28)</f>
        <v>29713604.780000001</v>
      </c>
      <c r="T29" s="21">
        <f t="shared" si="4"/>
        <v>0</v>
      </c>
      <c r="U29" s="21">
        <f t="shared" si="4"/>
        <v>0</v>
      </c>
      <c r="V29" s="37">
        <f>SUM(V8:V28)</f>
        <v>5129308.5999999996</v>
      </c>
      <c r="W29" s="26">
        <f t="shared" si="4"/>
        <v>0</v>
      </c>
      <c r="X29" s="32"/>
      <c r="Y29" s="32"/>
    </row>
    <row r="30" spans="1:25" ht="18.75" customHeight="1" x14ac:dyDescent="0.3">
      <c r="A30" s="248" t="s">
        <v>6</v>
      </c>
      <c r="B30" s="249"/>
      <c r="C30" s="37">
        <v>70617731.540000007</v>
      </c>
      <c r="D30" s="37">
        <v>18517249.120000001</v>
      </c>
      <c r="E30" s="37">
        <f t="shared" ref="E30:U30" si="5">E29</f>
        <v>0</v>
      </c>
      <c r="F30" s="37">
        <f t="shared" si="5"/>
        <v>0</v>
      </c>
      <c r="G30" s="37">
        <f t="shared" si="5"/>
        <v>0</v>
      </c>
      <c r="H30" s="37">
        <f t="shared" si="5"/>
        <v>0</v>
      </c>
      <c r="I30" s="37">
        <f t="shared" si="5"/>
        <v>8183022</v>
      </c>
      <c r="J30" s="37">
        <f t="shared" si="5"/>
        <v>6075259.8100000005</v>
      </c>
      <c r="K30" s="37">
        <f t="shared" si="5"/>
        <v>0</v>
      </c>
      <c r="L30" s="37">
        <f t="shared" si="5"/>
        <v>0</v>
      </c>
      <c r="M30" s="37">
        <f t="shared" si="5"/>
        <v>0</v>
      </c>
      <c r="N30" s="37">
        <v>7020.2</v>
      </c>
      <c r="O30" s="37">
        <v>21516536.350000001</v>
      </c>
      <c r="P30" s="37">
        <f t="shared" si="5"/>
        <v>0</v>
      </c>
      <c r="Q30" s="37">
        <f t="shared" si="5"/>
        <v>0</v>
      </c>
      <c r="R30" s="37">
        <v>11949</v>
      </c>
      <c r="S30" s="37">
        <f t="shared" si="5"/>
        <v>29713604.780000001</v>
      </c>
      <c r="T30" s="37">
        <f t="shared" si="5"/>
        <v>0</v>
      </c>
      <c r="U30" s="37">
        <f t="shared" si="5"/>
        <v>0</v>
      </c>
      <c r="V30" s="13">
        <f t="shared" ref="V30:W30" si="6">V29</f>
        <v>5129308.5999999996</v>
      </c>
      <c r="W30" s="13">
        <f t="shared" si="6"/>
        <v>0</v>
      </c>
      <c r="X30" s="33"/>
      <c r="Y30" s="33"/>
    </row>
    <row r="31" spans="1:25" x14ac:dyDescent="0.3">
      <c r="A31" s="250" t="s">
        <v>199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2"/>
      <c r="V31" s="143"/>
      <c r="W31" s="143"/>
      <c r="X31" s="144"/>
      <c r="Y31" s="144"/>
    </row>
    <row r="32" spans="1:25" ht="17.25" customHeight="1" x14ac:dyDescent="0.3">
      <c r="A32" s="119">
        <v>1</v>
      </c>
      <c r="B32" s="34" t="s">
        <v>88</v>
      </c>
      <c r="C32" s="10">
        <v>5015952</v>
      </c>
      <c r="D32" s="21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21">
        <v>0</v>
      </c>
      <c r="N32" s="21">
        <v>0</v>
      </c>
      <c r="O32" s="10">
        <v>0</v>
      </c>
      <c r="P32" s="21">
        <v>0</v>
      </c>
      <c r="Q32" s="21">
        <v>0</v>
      </c>
      <c r="R32" s="21">
        <v>1885</v>
      </c>
      <c r="S32" s="21">
        <v>4651619</v>
      </c>
      <c r="T32" s="21">
        <v>0</v>
      </c>
      <c r="U32" s="21">
        <v>0</v>
      </c>
      <c r="V32" s="26">
        <v>364333</v>
      </c>
      <c r="W32" s="26">
        <v>0</v>
      </c>
      <c r="X32" s="32"/>
      <c r="Y32" s="32"/>
    </row>
    <row r="33" spans="1:25" ht="17.25" customHeight="1" x14ac:dyDescent="0.3">
      <c r="A33" s="119">
        <v>2</v>
      </c>
      <c r="B33" s="34" t="s">
        <v>90</v>
      </c>
      <c r="C33" s="10">
        <v>3621525</v>
      </c>
      <c r="D33" s="21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21">
        <v>0</v>
      </c>
      <c r="N33" s="21">
        <v>1070</v>
      </c>
      <c r="O33" s="10">
        <v>3358476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263049</v>
      </c>
      <c r="W33" s="21">
        <v>0</v>
      </c>
      <c r="X33" s="25"/>
      <c r="Y33" s="25"/>
    </row>
    <row r="34" spans="1:25" s="36" customFormat="1" ht="17.25" customHeight="1" x14ac:dyDescent="0.3">
      <c r="A34" s="119">
        <v>3</v>
      </c>
      <c r="B34" s="34" t="s">
        <v>89</v>
      </c>
      <c r="C34" s="10">
        <v>1827686</v>
      </c>
      <c r="D34" s="21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21">
        <v>0</v>
      </c>
      <c r="N34" s="21">
        <v>540</v>
      </c>
      <c r="O34" s="21">
        <v>1694932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132754</v>
      </c>
      <c r="W34" s="21">
        <v>0</v>
      </c>
      <c r="X34" s="25"/>
      <c r="Y34" s="25"/>
    </row>
    <row r="35" spans="1:25" s="36" customFormat="1" ht="17.25" customHeight="1" x14ac:dyDescent="0.3">
      <c r="A35" s="119">
        <v>4</v>
      </c>
      <c r="B35" s="34" t="s">
        <v>81</v>
      </c>
      <c r="C35" s="10">
        <f>O35+S35+V35</f>
        <v>6536930</v>
      </c>
      <c r="D35" s="21">
        <f t="shared" ref="D35:D38" si="7">E35+F35+G35+H35+I35+J35+K35</f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870</v>
      </c>
      <c r="O35" s="21">
        <v>2730723</v>
      </c>
      <c r="P35" s="21">
        <v>0</v>
      </c>
      <c r="Q35" s="21">
        <v>0</v>
      </c>
      <c r="R35" s="21">
        <v>1350</v>
      </c>
      <c r="S35" s="21">
        <v>3331398</v>
      </c>
      <c r="T35" s="21">
        <v>0</v>
      </c>
      <c r="U35" s="21">
        <v>0</v>
      </c>
      <c r="V35" s="10">
        <v>474809</v>
      </c>
      <c r="W35" s="26"/>
      <c r="X35" s="25"/>
      <c r="Y35" s="25"/>
    </row>
    <row r="36" spans="1:25" s="36" customFormat="1" ht="17.25" customHeight="1" x14ac:dyDescent="0.3">
      <c r="A36" s="119">
        <v>5</v>
      </c>
      <c r="B36" s="34" t="s">
        <v>82</v>
      </c>
      <c r="C36" s="10">
        <f t="shared" ref="C36" si="8">O36+S36+V36</f>
        <v>6424639</v>
      </c>
      <c r="D36" s="21">
        <f t="shared" si="7"/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1237</v>
      </c>
      <c r="O36" s="21">
        <v>3882649</v>
      </c>
      <c r="P36" s="21">
        <v>0</v>
      </c>
      <c r="Q36" s="21">
        <v>0</v>
      </c>
      <c r="R36" s="21">
        <v>450</v>
      </c>
      <c r="S36" s="21">
        <v>2075338</v>
      </c>
      <c r="T36" s="21">
        <v>0</v>
      </c>
      <c r="U36" s="21">
        <v>0</v>
      </c>
      <c r="V36" s="10">
        <v>466652</v>
      </c>
      <c r="W36" s="26"/>
      <c r="X36" s="25"/>
      <c r="Y36" s="25"/>
    </row>
    <row r="37" spans="1:25" s="36" customFormat="1" ht="17.25" customHeight="1" x14ac:dyDescent="0.3">
      <c r="A37" s="119">
        <v>6</v>
      </c>
      <c r="B37" s="34" t="s">
        <v>84</v>
      </c>
      <c r="C37" s="10">
        <f>O37+S37+V37</f>
        <v>6458205</v>
      </c>
      <c r="D37" s="21">
        <f t="shared" si="7"/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2427</v>
      </c>
      <c r="S37" s="21">
        <v>5989114</v>
      </c>
      <c r="T37" s="21">
        <v>0</v>
      </c>
      <c r="U37" s="21">
        <v>0</v>
      </c>
      <c r="V37" s="10">
        <v>469091</v>
      </c>
      <c r="W37" s="26"/>
      <c r="X37" s="25"/>
      <c r="Y37" s="25"/>
    </row>
    <row r="38" spans="1:25" s="36" customFormat="1" ht="17.25" customHeight="1" x14ac:dyDescent="0.3">
      <c r="A38" s="119">
        <v>7</v>
      </c>
      <c r="B38" s="34" t="s">
        <v>85</v>
      </c>
      <c r="C38" s="10">
        <f>O38+S38+V38</f>
        <v>3308450</v>
      </c>
      <c r="D38" s="21">
        <f t="shared" si="7"/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977.5</v>
      </c>
      <c r="O38" s="21">
        <v>3068141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10">
        <v>240309</v>
      </c>
      <c r="W38" s="26"/>
      <c r="X38" s="25"/>
      <c r="Y38" s="25"/>
    </row>
    <row r="39" spans="1:25" ht="17.25" customHeight="1" x14ac:dyDescent="0.3">
      <c r="A39" s="19" t="s">
        <v>40</v>
      </c>
      <c r="B39" s="19"/>
      <c r="C39" s="37">
        <f>SUM(C32:C38)</f>
        <v>33193387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13">
        <v>0</v>
      </c>
      <c r="M39" s="13">
        <f>SUM(M32:M34)</f>
        <v>0</v>
      </c>
      <c r="N39" s="13">
        <f>SUM(N32:N38)</f>
        <v>4694.5</v>
      </c>
      <c r="O39" s="13">
        <f>SUM(O32:O38)</f>
        <v>14734921</v>
      </c>
      <c r="P39" s="26">
        <f t="shared" ref="P39:U39" si="9">P33+P32</f>
        <v>0</v>
      </c>
      <c r="Q39" s="26">
        <f t="shared" si="9"/>
        <v>0</v>
      </c>
      <c r="R39" s="13">
        <f>SUM(R32:R38)</f>
        <v>6112</v>
      </c>
      <c r="S39" s="13">
        <f>SUM(S32:S38)</f>
        <v>16047469</v>
      </c>
      <c r="T39" s="26">
        <f t="shared" si="9"/>
        <v>0</v>
      </c>
      <c r="U39" s="26">
        <f t="shared" si="9"/>
        <v>0</v>
      </c>
      <c r="V39" s="13">
        <f>SUM(V32:V38)</f>
        <v>2410997</v>
      </c>
      <c r="W39" s="26">
        <f t="shared" ref="W39" si="10">W33+W32</f>
        <v>0</v>
      </c>
      <c r="X39" s="31"/>
      <c r="Y39" s="31"/>
    </row>
    <row r="40" spans="1:25" ht="18.75" customHeight="1" x14ac:dyDescent="0.3">
      <c r="A40" s="253" t="s">
        <v>6</v>
      </c>
      <c r="B40" s="253"/>
      <c r="C40" s="37">
        <v>33193387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4694.5</v>
      </c>
      <c r="O40" s="13">
        <v>14734921</v>
      </c>
      <c r="P40" s="13">
        <f t="shared" ref="P40:U40" si="11">P39</f>
        <v>0</v>
      </c>
      <c r="Q40" s="13">
        <f>Q39</f>
        <v>0</v>
      </c>
      <c r="R40" s="13">
        <v>6112</v>
      </c>
      <c r="S40" s="13">
        <v>16047469</v>
      </c>
      <c r="T40" s="13">
        <f t="shared" si="11"/>
        <v>0</v>
      </c>
      <c r="U40" s="13">
        <f t="shared" si="11"/>
        <v>0</v>
      </c>
      <c r="V40" s="13" t="s">
        <v>180</v>
      </c>
      <c r="W40" s="13">
        <f t="shared" ref="W40" si="12">W39</f>
        <v>0</v>
      </c>
      <c r="X40" s="33"/>
      <c r="Y40" s="33"/>
    </row>
    <row r="41" spans="1:25" x14ac:dyDescent="0.3">
      <c r="A41" s="242" t="s">
        <v>75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4"/>
      <c r="V41" s="143"/>
      <c r="W41" s="143"/>
      <c r="X41" s="144"/>
      <c r="Y41" s="144"/>
    </row>
    <row r="42" spans="1:25" ht="17.25" customHeight="1" x14ac:dyDescent="0.3">
      <c r="A42" s="119">
        <v>1</v>
      </c>
      <c r="B42" s="7"/>
      <c r="C42" s="10"/>
      <c r="D42" s="26"/>
      <c r="E42" s="46"/>
      <c r="F42" s="46"/>
      <c r="G42" s="46"/>
      <c r="H42" s="46"/>
      <c r="I42" s="46"/>
      <c r="J42" s="46"/>
      <c r="K42" s="46"/>
      <c r="L42" s="46"/>
      <c r="M42" s="26"/>
      <c r="N42" s="26"/>
      <c r="O42" s="46"/>
      <c r="P42" s="21"/>
      <c r="Q42" s="21"/>
      <c r="R42" s="26"/>
      <c r="S42" s="26"/>
      <c r="T42" s="26"/>
      <c r="U42" s="26"/>
      <c r="V42" s="26"/>
      <c r="W42" s="26">
        <v>0</v>
      </c>
      <c r="X42" s="32"/>
      <c r="Y42" s="32"/>
    </row>
    <row r="43" spans="1:25" s="36" customFormat="1" ht="17.25" customHeight="1" x14ac:dyDescent="0.3">
      <c r="A43" s="217" t="s">
        <v>40</v>
      </c>
      <c r="B43" s="218"/>
      <c r="C43" s="37">
        <f>SUM(C42:C42)</f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37">
        <v>0</v>
      </c>
      <c r="M43" s="37">
        <v>0</v>
      </c>
      <c r="N43" s="37">
        <f>SUM(N42:N42)</f>
        <v>0</v>
      </c>
      <c r="O43" s="37">
        <f>SUM(O42:O42)</f>
        <v>0</v>
      </c>
      <c r="P43" s="21">
        <v>0</v>
      </c>
      <c r="Q43" s="21">
        <v>0</v>
      </c>
      <c r="R43" s="37">
        <f>SUM(R42:R42)</f>
        <v>0</v>
      </c>
      <c r="S43" s="37">
        <f>SUM(S42:S42)</f>
        <v>0</v>
      </c>
      <c r="T43" s="21">
        <v>0</v>
      </c>
      <c r="U43" s="21">
        <v>0</v>
      </c>
      <c r="V43" s="37">
        <f>SUM(V42:V42)</f>
        <v>0</v>
      </c>
      <c r="W43" s="21">
        <v>0</v>
      </c>
      <c r="X43" s="18"/>
      <c r="Y43" s="18"/>
    </row>
    <row r="44" spans="1:25" ht="29.25" customHeight="1" x14ac:dyDescent="0.3">
      <c r="A44" s="242" t="s">
        <v>174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244"/>
      <c r="V44" s="145"/>
      <c r="W44" s="145"/>
      <c r="X44" s="144"/>
      <c r="Y44" s="144"/>
    </row>
    <row r="45" spans="1:25" ht="21" customHeight="1" x14ac:dyDescent="0.3">
      <c r="A45" s="238" t="s">
        <v>165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144"/>
      <c r="Y45" s="144"/>
    </row>
    <row r="46" spans="1:25" s="36" customFormat="1" ht="17.25" customHeight="1" x14ac:dyDescent="0.3">
      <c r="A46" s="119">
        <v>1</v>
      </c>
      <c r="B46" s="47" t="s">
        <v>163</v>
      </c>
      <c r="C46" s="10">
        <f>O46+V46</f>
        <v>2149116.9500000002</v>
      </c>
      <c r="D46" s="21">
        <f t="shared" ref="D46:D50" si="13">E46+F46+G46+H46+I46+J46+K46</f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21">
        <v>0</v>
      </c>
      <c r="N46" s="21">
        <v>654</v>
      </c>
      <c r="O46" s="10">
        <v>2052750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96366.95</v>
      </c>
      <c r="W46" s="21">
        <v>0</v>
      </c>
      <c r="X46" s="25"/>
      <c r="Y46" s="25"/>
    </row>
    <row r="47" spans="1:25" s="112" customFormat="1" ht="17.25" customHeight="1" x14ac:dyDescent="0.3">
      <c r="A47" s="95">
        <v>2</v>
      </c>
      <c r="B47" s="96" t="s">
        <v>166</v>
      </c>
      <c r="C47" s="10">
        <f t="shared" ref="C47:C50" si="14">O47+V47</f>
        <v>3872426.2199999997</v>
      </c>
      <c r="D47" s="99">
        <f t="shared" si="13"/>
        <v>0</v>
      </c>
      <c r="E47" s="94">
        <v>0</v>
      </c>
      <c r="F47" s="94">
        <v>0</v>
      </c>
      <c r="G47" s="94"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9">
        <v>0</v>
      </c>
      <c r="N47" s="99">
        <v>1071</v>
      </c>
      <c r="O47" s="94">
        <v>3783391.46</v>
      </c>
      <c r="P47" s="99">
        <v>0</v>
      </c>
      <c r="Q47" s="99">
        <v>0</v>
      </c>
      <c r="R47" s="99">
        <v>0</v>
      </c>
      <c r="S47" s="99">
        <v>0</v>
      </c>
      <c r="T47" s="99">
        <v>0</v>
      </c>
      <c r="U47" s="99">
        <v>0</v>
      </c>
      <c r="V47" s="94">
        <v>89034.76</v>
      </c>
      <c r="W47" s="99">
        <v>0</v>
      </c>
      <c r="X47" s="111"/>
      <c r="Y47" s="111"/>
    </row>
    <row r="48" spans="1:25" s="112" customFormat="1" ht="17.25" customHeight="1" x14ac:dyDescent="0.3">
      <c r="A48" s="95">
        <v>3</v>
      </c>
      <c r="B48" s="96" t="s">
        <v>167</v>
      </c>
      <c r="C48" s="10">
        <f t="shared" si="14"/>
        <v>4271542.37</v>
      </c>
      <c r="D48" s="99">
        <f t="shared" si="13"/>
        <v>0</v>
      </c>
      <c r="E48" s="94">
        <v>0</v>
      </c>
      <c r="F48" s="94">
        <v>0</v>
      </c>
      <c r="G48" s="94">
        <v>0</v>
      </c>
      <c r="H48" s="94">
        <v>0</v>
      </c>
      <c r="I48" s="94">
        <v>0</v>
      </c>
      <c r="J48" s="94">
        <v>0</v>
      </c>
      <c r="K48" s="94">
        <v>0</v>
      </c>
      <c r="L48" s="94">
        <v>0</v>
      </c>
      <c r="M48" s="99">
        <v>0</v>
      </c>
      <c r="N48" s="99">
        <v>1171</v>
      </c>
      <c r="O48" s="94">
        <v>4147879.98</v>
      </c>
      <c r="P48" s="99">
        <v>0</v>
      </c>
      <c r="Q48" s="99">
        <v>0</v>
      </c>
      <c r="R48" s="99">
        <v>0</v>
      </c>
      <c r="S48" s="99">
        <v>0</v>
      </c>
      <c r="T48" s="99">
        <v>0</v>
      </c>
      <c r="U48" s="99">
        <v>0</v>
      </c>
      <c r="V48" s="94">
        <v>123662.39</v>
      </c>
      <c r="W48" s="99">
        <v>0</v>
      </c>
      <c r="X48" s="111"/>
      <c r="Y48" s="111"/>
    </row>
    <row r="49" spans="1:25" s="112" customFormat="1" ht="17.25" customHeight="1" x14ac:dyDescent="0.3">
      <c r="A49" s="95">
        <v>4</v>
      </c>
      <c r="B49" s="96" t="s">
        <v>168</v>
      </c>
      <c r="C49" s="10">
        <f t="shared" si="14"/>
        <v>5255154.8099999996</v>
      </c>
      <c r="D49" s="99">
        <f t="shared" si="13"/>
        <v>0</v>
      </c>
      <c r="E49" s="94">
        <v>0</v>
      </c>
      <c r="F49" s="94">
        <v>0</v>
      </c>
      <c r="G49" s="94">
        <v>0</v>
      </c>
      <c r="H49" s="94">
        <v>0</v>
      </c>
      <c r="I49" s="94">
        <v>0</v>
      </c>
      <c r="J49" s="94">
        <v>0</v>
      </c>
      <c r="K49" s="94">
        <v>0</v>
      </c>
      <c r="L49" s="94">
        <v>0</v>
      </c>
      <c r="M49" s="99">
        <v>0</v>
      </c>
      <c r="N49" s="99">
        <v>1429.5</v>
      </c>
      <c r="O49" s="94">
        <v>5076671.72</v>
      </c>
      <c r="P49" s="99">
        <v>0</v>
      </c>
      <c r="Q49" s="99">
        <v>0</v>
      </c>
      <c r="R49" s="99">
        <v>0</v>
      </c>
      <c r="S49" s="99">
        <v>0</v>
      </c>
      <c r="T49" s="99">
        <v>0</v>
      </c>
      <c r="U49" s="99">
        <v>0</v>
      </c>
      <c r="V49" s="94">
        <v>178483.09</v>
      </c>
      <c r="W49" s="99">
        <v>0</v>
      </c>
      <c r="X49" s="111"/>
      <c r="Y49" s="111"/>
    </row>
    <row r="50" spans="1:25" s="112" customFormat="1" ht="17.25" customHeight="1" x14ac:dyDescent="0.3">
      <c r="A50" s="95">
        <v>5</v>
      </c>
      <c r="B50" s="96" t="s">
        <v>169</v>
      </c>
      <c r="C50" s="10">
        <f t="shared" si="14"/>
        <v>3631950.8</v>
      </c>
      <c r="D50" s="99">
        <f t="shared" si="13"/>
        <v>0</v>
      </c>
      <c r="E50" s="94">
        <v>0</v>
      </c>
      <c r="F50" s="94">
        <v>0</v>
      </c>
      <c r="G50" s="94">
        <v>0</v>
      </c>
      <c r="H50" s="94">
        <v>0</v>
      </c>
      <c r="I50" s="94">
        <v>0</v>
      </c>
      <c r="J50" s="94">
        <v>0</v>
      </c>
      <c r="K50" s="94">
        <v>0</v>
      </c>
      <c r="L50" s="94">
        <v>0</v>
      </c>
      <c r="M50" s="99">
        <v>0</v>
      </c>
      <c r="N50" s="99">
        <v>992</v>
      </c>
      <c r="O50" s="94">
        <v>3517319.82</v>
      </c>
      <c r="P50" s="99">
        <v>0</v>
      </c>
      <c r="Q50" s="99">
        <v>0</v>
      </c>
      <c r="R50" s="99">
        <v>0</v>
      </c>
      <c r="S50" s="99">
        <v>0</v>
      </c>
      <c r="T50" s="99">
        <v>0</v>
      </c>
      <c r="U50" s="99">
        <v>0</v>
      </c>
      <c r="V50" s="94">
        <v>114630.98</v>
      </c>
      <c r="W50" s="99">
        <v>0</v>
      </c>
      <c r="X50" s="111"/>
      <c r="Y50" s="111"/>
    </row>
    <row r="51" spans="1:25" s="36" customFormat="1" ht="17.25" customHeight="1" x14ac:dyDescent="0.3">
      <c r="A51" s="119"/>
      <c r="B51" s="8" t="s">
        <v>40</v>
      </c>
      <c r="C51" s="58">
        <f>SUM(C46:C50)</f>
        <v>19180191.149999999</v>
      </c>
      <c r="D51" s="21">
        <f t="shared" ref="D51" si="15">E51+F51+G51+H51+I51+J51+K51</f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21">
        <v>0</v>
      </c>
      <c r="N51" s="37">
        <f>SUM(N46:N50)</f>
        <v>5317.5</v>
      </c>
      <c r="O51" s="58">
        <f>SUM(O46:O50)</f>
        <v>18578012.98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58">
        <f>SUM(V46:V50)</f>
        <v>602178.16999999993</v>
      </c>
      <c r="W51" s="21">
        <v>0</v>
      </c>
      <c r="X51" s="25"/>
      <c r="Y51" s="25"/>
    </row>
    <row r="52" spans="1:25" s="36" customFormat="1" ht="21.75" customHeight="1" x14ac:dyDescent="0.3">
      <c r="A52" s="194" t="s">
        <v>170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5"/>
      <c r="Q52" s="195"/>
      <c r="R52" s="195"/>
      <c r="S52" s="195"/>
      <c r="T52" s="195"/>
      <c r="U52" s="195"/>
      <c r="V52" s="195"/>
      <c r="W52" s="196"/>
      <c r="X52" s="25"/>
      <c r="Y52" s="25"/>
    </row>
    <row r="53" spans="1:25" s="36" customFormat="1" ht="17.25" customHeight="1" x14ac:dyDescent="0.3">
      <c r="A53" s="119">
        <v>1</v>
      </c>
      <c r="B53" s="6" t="s">
        <v>94</v>
      </c>
      <c r="C53" s="10">
        <f>O53+V53</f>
        <v>3552093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1135</v>
      </c>
      <c r="O53" s="10">
        <v>3294087.33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10">
        <v>258005.67</v>
      </c>
      <c r="W53" s="21">
        <v>0</v>
      </c>
      <c r="X53" s="25"/>
      <c r="Y53" s="25"/>
    </row>
    <row r="54" spans="1:25" s="36" customFormat="1" ht="17.25" customHeight="1" x14ac:dyDescent="0.3">
      <c r="A54" s="119">
        <v>2</v>
      </c>
      <c r="B54" s="6" t="s">
        <v>95</v>
      </c>
      <c r="C54" s="10">
        <f t="shared" ref="C54:C57" si="16">O54+V54</f>
        <v>3600852.29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1068.5</v>
      </c>
      <c r="O54" s="10">
        <v>3353768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10">
        <v>247084.29</v>
      </c>
      <c r="W54" s="21">
        <v>0</v>
      </c>
      <c r="X54" s="25"/>
      <c r="Y54" s="25"/>
    </row>
    <row r="55" spans="1:25" s="36" customFormat="1" ht="17.25" customHeight="1" x14ac:dyDescent="0.3">
      <c r="A55" s="119">
        <f>A54+1</f>
        <v>3</v>
      </c>
      <c r="B55" s="6" t="s">
        <v>96</v>
      </c>
      <c r="C55" s="10">
        <f t="shared" si="16"/>
        <v>1763431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560</v>
      </c>
      <c r="O55" s="10">
        <v>1635344.49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10">
        <v>128086.51</v>
      </c>
      <c r="W55" s="21">
        <v>0</v>
      </c>
      <c r="X55" s="25"/>
      <c r="Y55" s="25"/>
    </row>
    <row r="56" spans="1:25" s="36" customFormat="1" ht="17.25" customHeight="1" x14ac:dyDescent="0.3">
      <c r="A56" s="119">
        <f>A55+1</f>
        <v>4</v>
      </c>
      <c r="B56" s="34" t="s">
        <v>97</v>
      </c>
      <c r="C56" s="10">
        <f t="shared" si="16"/>
        <v>2904552.11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1076</v>
      </c>
      <c r="O56" s="10">
        <v>2711298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10">
        <v>193254.11</v>
      </c>
      <c r="W56" s="21">
        <v>0</v>
      </c>
      <c r="X56" s="25"/>
      <c r="Y56" s="25"/>
    </row>
    <row r="57" spans="1:25" s="36" customFormat="1" ht="17.25" customHeight="1" x14ac:dyDescent="0.3">
      <c r="A57" s="119">
        <f>A56+1</f>
        <v>5</v>
      </c>
      <c r="B57" s="6" t="s">
        <v>99</v>
      </c>
      <c r="C57" s="10">
        <f t="shared" si="16"/>
        <v>3902737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1243</v>
      </c>
      <c r="O57" s="10">
        <v>3619262.37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283474.63</v>
      </c>
      <c r="W57" s="21">
        <v>0</v>
      </c>
      <c r="X57" s="25"/>
      <c r="Y57" s="25"/>
    </row>
    <row r="58" spans="1:25" s="36" customFormat="1" ht="17.25" customHeight="1" x14ac:dyDescent="0.3">
      <c r="A58" s="119"/>
      <c r="B58" s="6" t="s">
        <v>40</v>
      </c>
      <c r="C58" s="58">
        <f>SUM(C53:C57)</f>
        <v>15723665.399999999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37">
        <f>SUM(N53:N57)</f>
        <v>5082.5</v>
      </c>
      <c r="O58" s="58">
        <f>SUM(O53:O57)</f>
        <v>14613760.190000001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37">
        <f>SUM(V53:V57)</f>
        <v>1109905.21</v>
      </c>
      <c r="W58" s="21">
        <v>0</v>
      </c>
      <c r="X58" s="25"/>
      <c r="Y58" s="25"/>
    </row>
    <row r="59" spans="1:25" s="36" customFormat="1" ht="24.75" customHeight="1" x14ac:dyDescent="0.3">
      <c r="A59" s="197" t="s">
        <v>171</v>
      </c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9"/>
      <c r="X59" s="25"/>
      <c r="Y59" s="25"/>
    </row>
    <row r="60" spans="1:25" x14ac:dyDescent="0.3">
      <c r="A60" s="116">
        <v>1</v>
      </c>
      <c r="B60" s="8" t="s">
        <v>100</v>
      </c>
      <c r="C60" s="21">
        <f>O60+V60</f>
        <v>3036095.52</v>
      </c>
      <c r="D60" s="21">
        <f t="shared" ref="D60:D120" si="17">E60+F60+G60+H60+I60+J60+K60</f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54">
        <v>900</v>
      </c>
      <c r="O60" s="54">
        <v>2824886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211209.52</v>
      </c>
      <c r="W60" s="54">
        <v>0</v>
      </c>
    </row>
    <row r="61" spans="1:25" x14ac:dyDescent="0.3">
      <c r="A61" s="116">
        <f t="shared" ref="A61:A69" si="18">A60+1</f>
        <v>2</v>
      </c>
      <c r="B61" s="12" t="s">
        <v>102</v>
      </c>
      <c r="C61" s="21">
        <f t="shared" ref="C61:C75" si="19">O61+V61</f>
        <v>1862600</v>
      </c>
      <c r="D61" s="21">
        <f t="shared" si="17"/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54">
        <v>580</v>
      </c>
      <c r="O61" s="54">
        <v>1727310.37</v>
      </c>
      <c r="P61" s="54">
        <v>0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54">
        <v>135289.63</v>
      </c>
      <c r="W61" s="54">
        <v>0</v>
      </c>
    </row>
    <row r="62" spans="1:25" s="112" customFormat="1" x14ac:dyDescent="0.3">
      <c r="A62" s="98">
        <f t="shared" si="18"/>
        <v>3</v>
      </c>
      <c r="B62" s="96" t="s">
        <v>103</v>
      </c>
      <c r="C62" s="99">
        <f t="shared" si="19"/>
        <v>6213811.75</v>
      </c>
      <c r="D62" s="99">
        <f t="shared" si="17"/>
        <v>0</v>
      </c>
      <c r="E62" s="94">
        <v>0</v>
      </c>
      <c r="F62" s="94">
        <v>0</v>
      </c>
      <c r="G62" s="94">
        <v>0</v>
      </c>
      <c r="H62" s="94">
        <v>0</v>
      </c>
      <c r="I62" s="94">
        <v>0</v>
      </c>
      <c r="J62" s="94">
        <v>0</v>
      </c>
      <c r="K62" s="94">
        <v>0</v>
      </c>
      <c r="L62" s="94">
        <v>0</v>
      </c>
      <c r="M62" s="94">
        <v>0</v>
      </c>
      <c r="N62" s="113">
        <v>1374</v>
      </c>
      <c r="O62" s="113">
        <v>5878027.9800000004</v>
      </c>
      <c r="P62" s="113">
        <v>0</v>
      </c>
      <c r="Q62" s="113">
        <v>0</v>
      </c>
      <c r="R62" s="113">
        <v>0</v>
      </c>
      <c r="S62" s="113">
        <v>0</v>
      </c>
      <c r="T62" s="113">
        <v>0</v>
      </c>
      <c r="U62" s="113">
        <v>0</v>
      </c>
      <c r="V62" s="113">
        <v>335783.77</v>
      </c>
      <c r="W62" s="113">
        <v>0</v>
      </c>
    </row>
    <row r="63" spans="1:25" x14ac:dyDescent="0.3">
      <c r="A63" s="119">
        <f t="shared" si="18"/>
        <v>4</v>
      </c>
      <c r="B63" s="12" t="s">
        <v>105</v>
      </c>
      <c r="C63" s="21">
        <f t="shared" si="19"/>
        <v>1408601</v>
      </c>
      <c r="D63" s="21">
        <f t="shared" si="17"/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54">
        <v>440</v>
      </c>
      <c r="O63" s="54">
        <v>1306287.51</v>
      </c>
      <c r="P63" s="54">
        <v>0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54">
        <v>102313.49</v>
      </c>
      <c r="W63" s="54">
        <v>0</v>
      </c>
    </row>
    <row r="64" spans="1:25" x14ac:dyDescent="0.3">
      <c r="A64" s="116">
        <f t="shared" si="18"/>
        <v>5</v>
      </c>
      <c r="B64" s="8" t="s">
        <v>106</v>
      </c>
      <c r="C64" s="21">
        <f>M64+V64</f>
        <v>1964604.77</v>
      </c>
      <c r="D64" s="21">
        <f t="shared" si="17"/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26">
        <v>1</v>
      </c>
      <c r="M64" s="126">
        <v>1821913</v>
      </c>
      <c r="N64" s="54">
        <v>0</v>
      </c>
      <c r="O64" s="54">
        <v>0</v>
      </c>
      <c r="P64" s="54">
        <v>0</v>
      </c>
      <c r="Q64" s="54">
        <v>0</v>
      </c>
      <c r="R64" s="54">
        <v>0</v>
      </c>
      <c r="S64" s="54">
        <v>0</v>
      </c>
      <c r="T64" s="54">
        <v>0</v>
      </c>
      <c r="U64" s="54">
        <v>0</v>
      </c>
      <c r="V64" s="54">
        <v>142691.76999999999</v>
      </c>
      <c r="W64" s="54">
        <v>0</v>
      </c>
    </row>
    <row r="65" spans="1:23" s="36" customFormat="1" x14ac:dyDescent="0.3">
      <c r="A65" s="119">
        <v>6</v>
      </c>
      <c r="B65" s="8" t="s">
        <v>201</v>
      </c>
      <c r="C65" s="21">
        <f t="shared" si="19"/>
        <v>3158928.8600000003</v>
      </c>
      <c r="D65" s="21">
        <f>E65+F65+G65+H65+I65+J65+K65</f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21">
        <v>0</v>
      </c>
      <c r="N65" s="21">
        <v>680</v>
      </c>
      <c r="O65" s="10">
        <v>3080338.12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78590.740000000005</v>
      </c>
      <c r="W65" s="90">
        <v>0</v>
      </c>
    </row>
    <row r="66" spans="1:23" s="36" customFormat="1" x14ac:dyDescent="0.3">
      <c r="A66" s="116">
        <v>7</v>
      </c>
      <c r="B66" s="8" t="s">
        <v>107</v>
      </c>
      <c r="C66" s="21">
        <f t="shared" si="19"/>
        <v>1784217.5699999998</v>
      </c>
      <c r="D66" s="21">
        <f t="shared" si="17"/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90">
        <v>0</v>
      </c>
      <c r="M66" s="90">
        <v>0</v>
      </c>
      <c r="N66" s="90">
        <v>380</v>
      </c>
      <c r="O66" s="90">
        <v>1721365.42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90">
        <v>62852.15</v>
      </c>
      <c r="W66" s="90">
        <v>0</v>
      </c>
    </row>
    <row r="67" spans="1:23" x14ac:dyDescent="0.3">
      <c r="A67" s="116">
        <f t="shared" si="18"/>
        <v>8</v>
      </c>
      <c r="B67" s="12" t="s">
        <v>108</v>
      </c>
      <c r="C67" s="21">
        <f t="shared" si="19"/>
        <v>2267684</v>
      </c>
      <c r="D67" s="21">
        <f t="shared" si="17"/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54">
        <v>0</v>
      </c>
      <c r="M67" s="54">
        <v>0</v>
      </c>
      <c r="N67" s="54">
        <v>670</v>
      </c>
      <c r="O67" s="54">
        <v>2102971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54">
        <v>164713</v>
      </c>
      <c r="W67" s="54">
        <v>0</v>
      </c>
    </row>
    <row r="68" spans="1:23" x14ac:dyDescent="0.3">
      <c r="A68" s="116">
        <f t="shared" si="18"/>
        <v>9</v>
      </c>
      <c r="B68" s="12" t="s">
        <v>109</v>
      </c>
      <c r="C68" s="21">
        <f t="shared" si="19"/>
        <v>1489225</v>
      </c>
      <c r="D68" s="21">
        <f t="shared" si="17"/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54">
        <v>0</v>
      </c>
      <c r="M68" s="54">
        <v>0</v>
      </c>
      <c r="N68" s="54">
        <v>440</v>
      </c>
      <c r="O68" s="54">
        <v>1381055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54">
        <v>108170</v>
      </c>
      <c r="W68" s="54">
        <v>0</v>
      </c>
    </row>
    <row r="69" spans="1:23" x14ac:dyDescent="0.3">
      <c r="A69" s="116">
        <f t="shared" si="18"/>
        <v>10</v>
      </c>
      <c r="B69" s="12" t="s">
        <v>110</v>
      </c>
      <c r="C69" s="21">
        <f t="shared" si="19"/>
        <v>978003.2</v>
      </c>
      <c r="D69" s="21">
        <f t="shared" si="17"/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54">
        <v>0</v>
      </c>
      <c r="M69" s="54">
        <v>0</v>
      </c>
      <c r="N69" s="54">
        <v>220</v>
      </c>
      <c r="O69" s="10">
        <v>925934.85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54">
        <v>52068.35</v>
      </c>
      <c r="W69" s="54">
        <v>0</v>
      </c>
    </row>
    <row r="70" spans="1:23" x14ac:dyDescent="0.3">
      <c r="A70" s="119">
        <v>11</v>
      </c>
      <c r="B70" s="45" t="s">
        <v>111</v>
      </c>
      <c r="C70" s="21">
        <f t="shared" si="19"/>
        <v>3019437</v>
      </c>
      <c r="D70" s="21">
        <f t="shared" si="17"/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54">
        <v>0</v>
      </c>
      <c r="M70" s="54">
        <v>0</v>
      </c>
      <c r="N70" s="54">
        <v>1111.25</v>
      </c>
      <c r="O70" s="54">
        <v>2800121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54">
        <v>219316</v>
      </c>
      <c r="W70" s="54">
        <v>0</v>
      </c>
    </row>
    <row r="71" spans="1:23" x14ac:dyDescent="0.3">
      <c r="A71" s="119">
        <v>12</v>
      </c>
      <c r="B71" s="45" t="s">
        <v>112</v>
      </c>
      <c r="C71" s="21">
        <f t="shared" si="19"/>
        <v>760568</v>
      </c>
      <c r="D71" s="21">
        <f t="shared" si="17"/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54">
        <v>0</v>
      </c>
      <c r="M71" s="54">
        <v>0</v>
      </c>
      <c r="N71" s="54">
        <v>234</v>
      </c>
      <c r="O71" s="54">
        <v>705324.27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54">
        <v>55243.73</v>
      </c>
      <c r="W71" s="54">
        <v>0</v>
      </c>
    </row>
    <row r="72" spans="1:23" x14ac:dyDescent="0.3">
      <c r="A72" s="119">
        <v>13</v>
      </c>
      <c r="B72" s="45" t="s">
        <v>114</v>
      </c>
      <c r="C72" s="21">
        <f t="shared" si="19"/>
        <v>3540294</v>
      </c>
      <c r="D72" s="21">
        <f t="shared" si="17"/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54">
        <v>0</v>
      </c>
      <c r="M72" s="54">
        <v>0</v>
      </c>
      <c r="N72" s="54">
        <v>1046</v>
      </c>
      <c r="O72" s="54">
        <v>3283145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54">
        <v>257149</v>
      </c>
      <c r="W72" s="54">
        <v>0</v>
      </c>
    </row>
    <row r="73" spans="1:23" x14ac:dyDescent="0.3">
      <c r="A73" s="119">
        <v>14</v>
      </c>
      <c r="B73" s="45" t="s">
        <v>115</v>
      </c>
      <c r="C73" s="21">
        <f t="shared" si="19"/>
        <v>1658455</v>
      </c>
      <c r="D73" s="21">
        <f t="shared" si="17"/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54">
        <v>0</v>
      </c>
      <c r="M73" s="54">
        <v>0</v>
      </c>
      <c r="N73" s="54">
        <v>490</v>
      </c>
      <c r="O73" s="54">
        <v>1537993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54">
        <v>120462</v>
      </c>
      <c r="W73" s="54">
        <v>0</v>
      </c>
    </row>
    <row r="74" spans="1:23" x14ac:dyDescent="0.3">
      <c r="A74" s="119">
        <v>15</v>
      </c>
      <c r="B74" s="45" t="s">
        <v>116</v>
      </c>
      <c r="C74" s="21">
        <f t="shared" si="19"/>
        <v>1093226</v>
      </c>
      <c r="D74" s="21">
        <f t="shared" si="17"/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54">
        <v>0</v>
      </c>
      <c r="M74" s="54">
        <v>0</v>
      </c>
      <c r="N74" s="54">
        <v>323</v>
      </c>
      <c r="O74" s="54">
        <v>1013820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54">
        <v>79406</v>
      </c>
      <c r="W74" s="54">
        <v>0</v>
      </c>
    </row>
    <row r="75" spans="1:23" x14ac:dyDescent="0.3">
      <c r="A75" s="119">
        <v>16</v>
      </c>
      <c r="B75" s="7" t="s">
        <v>117</v>
      </c>
      <c r="C75" s="21">
        <f t="shared" si="19"/>
        <v>2518802</v>
      </c>
      <c r="D75" s="21">
        <f t="shared" si="17"/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54">
        <v>0</v>
      </c>
      <c r="M75" s="54">
        <v>0</v>
      </c>
      <c r="N75" s="54">
        <v>927</v>
      </c>
      <c r="O75" s="54">
        <v>2335849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54">
        <v>182953</v>
      </c>
      <c r="W75" s="54">
        <v>0</v>
      </c>
    </row>
    <row r="76" spans="1:23" x14ac:dyDescent="0.3">
      <c r="A76" s="119">
        <v>17</v>
      </c>
      <c r="B76" s="8" t="s">
        <v>118</v>
      </c>
      <c r="C76" s="21">
        <f>M76+V76</f>
        <v>1964509</v>
      </c>
      <c r="D76" s="21">
        <f t="shared" si="17"/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26">
        <v>1</v>
      </c>
      <c r="M76" s="126">
        <v>1821817.23</v>
      </c>
      <c r="N76" s="54">
        <v>0</v>
      </c>
      <c r="O76" s="54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54">
        <v>142691.76999999999</v>
      </c>
      <c r="W76" s="54">
        <v>0</v>
      </c>
    </row>
    <row r="77" spans="1:23" x14ac:dyDescent="0.3">
      <c r="A77" s="119"/>
      <c r="B77" s="8" t="s">
        <v>40</v>
      </c>
      <c r="C77" s="13">
        <f>SUM(C60:C76)</f>
        <v>38719062.670000002</v>
      </c>
      <c r="D77" s="21">
        <f t="shared" ref="D77" si="20">E77+F77+G77+H77+I77+J77+K77</f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26">
        <v>2</v>
      </c>
      <c r="M77" s="59">
        <f>SUM(M60:M76)</f>
        <v>3643730.23</v>
      </c>
      <c r="N77" s="60">
        <f>SUM(N60:N76)</f>
        <v>9815.25</v>
      </c>
      <c r="O77" s="60">
        <f>SUM(O60:O76)</f>
        <v>32624428.52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60">
        <f>SUM(V60:V76)</f>
        <v>2450903.9200000004</v>
      </c>
      <c r="W77" s="54">
        <v>0</v>
      </c>
    </row>
    <row r="78" spans="1:23" x14ac:dyDescent="0.3">
      <c r="A78" s="194" t="s">
        <v>173</v>
      </c>
      <c r="B78" s="195"/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6"/>
    </row>
    <row r="79" spans="1:23" x14ac:dyDescent="0.3">
      <c r="A79" s="119">
        <v>1</v>
      </c>
      <c r="B79" s="7" t="s">
        <v>119</v>
      </c>
      <c r="C79" s="10">
        <f>O79+S79+V79</f>
        <v>3697504</v>
      </c>
      <c r="D79" s="129">
        <f t="shared" si="17"/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130">
        <v>0</v>
      </c>
      <c r="M79" s="130">
        <v>0</v>
      </c>
      <c r="N79" s="26">
        <v>1360.8</v>
      </c>
      <c r="O79" s="46">
        <v>3428936</v>
      </c>
      <c r="P79" s="5">
        <v>0</v>
      </c>
      <c r="Q79" s="5">
        <v>0</v>
      </c>
      <c r="R79" s="9">
        <v>0</v>
      </c>
      <c r="S79" s="26">
        <v>0</v>
      </c>
      <c r="T79" s="9">
        <v>0</v>
      </c>
      <c r="U79" s="9">
        <v>0</v>
      </c>
      <c r="V79" s="26">
        <v>268568</v>
      </c>
      <c r="W79" s="134">
        <v>0</v>
      </c>
    </row>
    <row r="80" spans="1:23" x14ac:dyDescent="0.3">
      <c r="A80" s="119">
        <v>2</v>
      </c>
      <c r="B80" s="8" t="s">
        <v>120</v>
      </c>
      <c r="C80" s="10">
        <f t="shared" ref="C80:C124" si="21">O80+S80+V80</f>
        <v>4662878.04</v>
      </c>
      <c r="D80" s="129">
        <f t="shared" si="17"/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130">
        <v>0</v>
      </c>
      <c r="M80" s="130">
        <v>0</v>
      </c>
      <c r="N80" s="26">
        <v>1388</v>
      </c>
      <c r="O80" s="46">
        <v>4349226.04</v>
      </c>
      <c r="P80" s="5">
        <v>0</v>
      </c>
      <c r="Q80" s="5">
        <v>0</v>
      </c>
      <c r="R80" s="9">
        <v>0</v>
      </c>
      <c r="S80" s="21">
        <v>0</v>
      </c>
      <c r="T80" s="5">
        <v>0</v>
      </c>
      <c r="U80" s="5">
        <v>0</v>
      </c>
      <c r="V80" s="21">
        <v>313652</v>
      </c>
      <c r="W80" s="134">
        <v>0</v>
      </c>
    </row>
    <row r="81" spans="1:23" x14ac:dyDescent="0.3">
      <c r="A81" s="119">
        <v>3</v>
      </c>
      <c r="B81" s="8" t="s">
        <v>121</v>
      </c>
      <c r="C81" s="10">
        <f t="shared" si="21"/>
        <v>5828295</v>
      </c>
      <c r="D81" s="129">
        <f t="shared" si="17"/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130">
        <v>0</v>
      </c>
      <c r="M81" s="130">
        <v>0</v>
      </c>
      <c r="N81" s="26">
        <v>2145</v>
      </c>
      <c r="O81" s="26">
        <v>5404958</v>
      </c>
      <c r="P81" s="5">
        <v>0</v>
      </c>
      <c r="Q81" s="5">
        <v>0</v>
      </c>
      <c r="R81" s="9">
        <v>0</v>
      </c>
      <c r="S81" s="21">
        <v>0</v>
      </c>
      <c r="T81" s="5">
        <v>0</v>
      </c>
      <c r="U81" s="5">
        <v>0</v>
      </c>
      <c r="V81" s="21">
        <v>423337</v>
      </c>
      <c r="W81" s="134">
        <v>0</v>
      </c>
    </row>
    <row r="82" spans="1:23" x14ac:dyDescent="0.3">
      <c r="A82" s="119">
        <v>4</v>
      </c>
      <c r="B82" s="8" t="s">
        <v>122</v>
      </c>
      <c r="C82" s="10">
        <f t="shared" si="21"/>
        <v>2937787</v>
      </c>
      <c r="D82" s="129">
        <f t="shared" si="17"/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130">
        <v>0</v>
      </c>
      <c r="M82" s="130">
        <v>0</v>
      </c>
      <c r="N82" s="26">
        <v>1081.2</v>
      </c>
      <c r="O82" s="26">
        <v>2724401</v>
      </c>
      <c r="P82" s="5">
        <v>0</v>
      </c>
      <c r="Q82" s="5">
        <v>0</v>
      </c>
      <c r="R82" s="9">
        <v>0</v>
      </c>
      <c r="S82" s="21">
        <v>0</v>
      </c>
      <c r="T82" s="5">
        <v>0</v>
      </c>
      <c r="U82" s="5">
        <v>0</v>
      </c>
      <c r="V82" s="21">
        <v>213386</v>
      </c>
      <c r="W82" s="134">
        <v>0</v>
      </c>
    </row>
    <row r="83" spans="1:23" x14ac:dyDescent="0.3">
      <c r="A83" s="119">
        <v>5</v>
      </c>
      <c r="B83" s="8" t="s">
        <v>123</v>
      </c>
      <c r="C83" s="10">
        <f t="shared" si="21"/>
        <v>3227979</v>
      </c>
      <c r="D83" s="129">
        <f t="shared" si="17"/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130">
        <v>0</v>
      </c>
      <c r="M83" s="130">
        <v>0</v>
      </c>
      <c r="N83" s="26">
        <v>1188</v>
      </c>
      <c r="O83" s="26">
        <v>2993515</v>
      </c>
      <c r="P83" s="5">
        <v>0</v>
      </c>
      <c r="Q83" s="5">
        <v>0</v>
      </c>
      <c r="R83" s="9">
        <v>0</v>
      </c>
      <c r="S83" s="21">
        <v>0</v>
      </c>
      <c r="T83" s="5">
        <v>0</v>
      </c>
      <c r="U83" s="5">
        <v>0</v>
      </c>
      <c r="V83" s="21">
        <v>234464</v>
      </c>
      <c r="W83" s="134">
        <v>0</v>
      </c>
    </row>
    <row r="84" spans="1:23" x14ac:dyDescent="0.3">
      <c r="A84" s="119">
        <v>6</v>
      </c>
      <c r="B84" s="8" t="s">
        <v>124</v>
      </c>
      <c r="C84" s="10">
        <f t="shared" si="21"/>
        <v>2436914</v>
      </c>
      <c r="D84" s="129">
        <f t="shared" si="17"/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130">
        <v>0</v>
      </c>
      <c r="M84" s="130">
        <v>0</v>
      </c>
      <c r="N84" s="26">
        <v>720</v>
      </c>
      <c r="O84" s="26">
        <v>2259909</v>
      </c>
      <c r="P84" s="5">
        <v>0</v>
      </c>
      <c r="Q84" s="5">
        <v>0</v>
      </c>
      <c r="R84" s="9">
        <v>0</v>
      </c>
      <c r="S84" s="21">
        <v>0</v>
      </c>
      <c r="T84" s="5">
        <v>0</v>
      </c>
      <c r="U84" s="5">
        <v>0</v>
      </c>
      <c r="V84" s="21">
        <v>177005</v>
      </c>
      <c r="W84" s="134">
        <v>0</v>
      </c>
    </row>
    <row r="85" spans="1:23" x14ac:dyDescent="0.3">
      <c r="A85" s="119">
        <v>7</v>
      </c>
      <c r="B85" s="8" t="s">
        <v>125</v>
      </c>
      <c r="C85" s="10">
        <f t="shared" si="21"/>
        <v>2920940</v>
      </c>
      <c r="D85" s="129">
        <f t="shared" si="17"/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130">
        <v>0</v>
      </c>
      <c r="M85" s="130">
        <v>0</v>
      </c>
      <c r="N85" s="26">
        <v>1075</v>
      </c>
      <c r="O85" s="26">
        <v>2708778</v>
      </c>
      <c r="P85" s="5">
        <v>0</v>
      </c>
      <c r="Q85" s="5">
        <v>0</v>
      </c>
      <c r="R85" s="9">
        <v>0</v>
      </c>
      <c r="S85" s="21">
        <v>0</v>
      </c>
      <c r="T85" s="5">
        <v>0</v>
      </c>
      <c r="U85" s="5">
        <v>0</v>
      </c>
      <c r="V85" s="21">
        <v>212162</v>
      </c>
      <c r="W85" s="134">
        <v>0</v>
      </c>
    </row>
    <row r="86" spans="1:23" x14ac:dyDescent="0.3">
      <c r="A86" s="119">
        <v>8</v>
      </c>
      <c r="B86" s="8" t="s">
        <v>91</v>
      </c>
      <c r="C86" s="10">
        <f t="shared" si="21"/>
        <v>1353840.88</v>
      </c>
      <c r="D86" s="129">
        <f t="shared" si="17"/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130">
        <v>0</v>
      </c>
      <c r="M86" s="130">
        <v>0</v>
      </c>
      <c r="N86" s="21">
        <v>400</v>
      </c>
      <c r="O86" s="26">
        <v>1255504.8799999999</v>
      </c>
      <c r="P86" s="5">
        <v>0</v>
      </c>
      <c r="Q86" s="5">
        <v>0</v>
      </c>
      <c r="R86" s="9">
        <v>0</v>
      </c>
      <c r="S86" s="21">
        <v>0</v>
      </c>
      <c r="T86" s="5">
        <v>0</v>
      </c>
      <c r="U86" s="5">
        <v>0</v>
      </c>
      <c r="V86" s="10">
        <v>98336</v>
      </c>
      <c r="W86" s="134">
        <v>0</v>
      </c>
    </row>
    <row r="87" spans="1:23" x14ac:dyDescent="0.3">
      <c r="A87" s="119">
        <v>9</v>
      </c>
      <c r="B87" s="8" t="s">
        <v>126</v>
      </c>
      <c r="C87" s="10">
        <f t="shared" si="21"/>
        <v>1468863</v>
      </c>
      <c r="D87" s="129">
        <f t="shared" si="17"/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130">
        <v>0</v>
      </c>
      <c r="M87" s="130">
        <v>0</v>
      </c>
      <c r="N87" s="9">
        <v>0</v>
      </c>
      <c r="O87" s="26">
        <v>0</v>
      </c>
      <c r="P87" s="5">
        <v>0</v>
      </c>
      <c r="Q87" s="5">
        <v>0</v>
      </c>
      <c r="R87" s="21">
        <v>552</v>
      </c>
      <c r="S87" s="21">
        <v>1362172</v>
      </c>
      <c r="T87" s="5">
        <v>0</v>
      </c>
      <c r="U87" s="5">
        <v>0</v>
      </c>
      <c r="V87" s="21">
        <v>106691</v>
      </c>
      <c r="W87" s="134">
        <v>0</v>
      </c>
    </row>
    <row r="88" spans="1:23" x14ac:dyDescent="0.3">
      <c r="A88" s="119">
        <v>10</v>
      </c>
      <c r="B88" s="8" t="s">
        <v>127</v>
      </c>
      <c r="C88" s="10">
        <f t="shared" si="21"/>
        <v>10109420</v>
      </c>
      <c r="D88" s="129">
        <f t="shared" si="17"/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130">
        <v>0</v>
      </c>
      <c r="M88" s="130">
        <v>0</v>
      </c>
      <c r="N88" s="26">
        <v>1100</v>
      </c>
      <c r="O88" s="10">
        <v>3452638</v>
      </c>
      <c r="P88" s="5">
        <v>0</v>
      </c>
      <c r="Q88" s="5">
        <v>0</v>
      </c>
      <c r="R88" s="21">
        <v>2400</v>
      </c>
      <c r="S88" s="21">
        <v>5922486</v>
      </c>
      <c r="T88" s="5">
        <v>0</v>
      </c>
      <c r="U88" s="5">
        <v>0</v>
      </c>
      <c r="V88" s="21">
        <v>734296</v>
      </c>
      <c r="W88" s="134">
        <v>0</v>
      </c>
    </row>
    <row r="89" spans="1:23" x14ac:dyDescent="0.3">
      <c r="A89" s="119">
        <v>11</v>
      </c>
      <c r="B89" s="8" t="s">
        <v>128</v>
      </c>
      <c r="C89" s="10">
        <f t="shared" si="21"/>
        <v>5788595</v>
      </c>
      <c r="D89" s="129">
        <f t="shared" si="17"/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130">
        <v>0</v>
      </c>
      <c r="M89" s="130">
        <v>0</v>
      </c>
      <c r="N89" s="9">
        <v>0</v>
      </c>
      <c r="O89" s="10">
        <v>0</v>
      </c>
      <c r="P89" s="5">
        <v>0</v>
      </c>
      <c r="Q89" s="5">
        <v>0</v>
      </c>
      <c r="R89" s="21">
        <v>2226</v>
      </c>
      <c r="S89" s="21">
        <v>5368141</v>
      </c>
      <c r="T89" s="5">
        <v>0</v>
      </c>
      <c r="U89" s="5">
        <v>0</v>
      </c>
      <c r="V89" s="21">
        <v>420454</v>
      </c>
      <c r="W89" s="134">
        <v>0</v>
      </c>
    </row>
    <row r="90" spans="1:23" x14ac:dyDescent="0.3">
      <c r="A90" s="119">
        <v>12</v>
      </c>
      <c r="B90" s="8" t="s">
        <v>129</v>
      </c>
      <c r="C90" s="10">
        <f t="shared" si="21"/>
        <v>5662571</v>
      </c>
      <c r="D90" s="129">
        <f t="shared" si="17"/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130">
        <v>0</v>
      </c>
      <c r="M90" s="130">
        <v>0</v>
      </c>
      <c r="N90" s="9">
        <v>0</v>
      </c>
      <c r="O90" s="10">
        <v>0</v>
      </c>
      <c r="P90" s="5">
        <v>0</v>
      </c>
      <c r="Q90" s="5">
        <v>0</v>
      </c>
      <c r="R90" s="21">
        <v>2128</v>
      </c>
      <c r="S90" s="21">
        <v>5251271</v>
      </c>
      <c r="T90" s="5">
        <v>0</v>
      </c>
      <c r="U90" s="5">
        <v>0</v>
      </c>
      <c r="V90" s="21">
        <v>411300</v>
      </c>
      <c r="W90" s="134">
        <v>0</v>
      </c>
    </row>
    <row r="91" spans="1:23" x14ac:dyDescent="0.3">
      <c r="A91" s="119">
        <v>13</v>
      </c>
      <c r="B91" s="8" t="s">
        <v>130</v>
      </c>
      <c r="C91" s="10">
        <f t="shared" si="21"/>
        <v>1843220</v>
      </c>
      <c r="D91" s="129">
        <f t="shared" si="17"/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130">
        <v>0</v>
      </c>
      <c r="M91" s="130">
        <v>0</v>
      </c>
      <c r="N91" s="26">
        <v>544.59</v>
      </c>
      <c r="O91" s="10">
        <v>1709338</v>
      </c>
      <c r="P91" s="5">
        <v>0</v>
      </c>
      <c r="Q91" s="5">
        <v>0</v>
      </c>
      <c r="R91" s="5">
        <v>0</v>
      </c>
      <c r="S91" s="21">
        <v>0</v>
      </c>
      <c r="T91" s="5">
        <v>0</v>
      </c>
      <c r="U91" s="5">
        <v>0</v>
      </c>
      <c r="V91" s="21">
        <v>133882</v>
      </c>
      <c r="W91" s="134">
        <v>0</v>
      </c>
    </row>
    <row r="92" spans="1:23" s="112" customFormat="1" x14ac:dyDescent="0.3">
      <c r="A92" s="95">
        <v>14</v>
      </c>
      <c r="B92" s="107" t="s">
        <v>131</v>
      </c>
      <c r="C92" s="10">
        <f t="shared" si="21"/>
        <v>10628639.77</v>
      </c>
      <c r="D92" s="131">
        <f t="shared" si="17"/>
        <v>0</v>
      </c>
      <c r="E92" s="110">
        <v>0</v>
      </c>
      <c r="F92" s="110">
        <v>0</v>
      </c>
      <c r="G92" s="110">
        <v>0</v>
      </c>
      <c r="H92" s="110">
        <v>0</v>
      </c>
      <c r="I92" s="110">
        <v>0</v>
      </c>
      <c r="J92" s="110">
        <v>0</v>
      </c>
      <c r="K92" s="110">
        <v>0</v>
      </c>
      <c r="L92" s="132">
        <v>0</v>
      </c>
      <c r="M92" s="132">
        <v>0</v>
      </c>
      <c r="N92" s="99">
        <v>1275</v>
      </c>
      <c r="O92" s="94">
        <v>4001922</v>
      </c>
      <c r="P92" s="109">
        <v>0</v>
      </c>
      <c r="Q92" s="109">
        <v>0</v>
      </c>
      <c r="R92" s="99">
        <v>2377</v>
      </c>
      <c r="S92" s="99">
        <v>5858290.6500000004</v>
      </c>
      <c r="T92" s="109">
        <v>0</v>
      </c>
      <c r="U92" s="109">
        <v>0</v>
      </c>
      <c r="V92" s="99">
        <v>768427.12</v>
      </c>
      <c r="W92" s="135">
        <v>0</v>
      </c>
    </row>
    <row r="93" spans="1:23" x14ac:dyDescent="0.3">
      <c r="A93" s="119">
        <v>15</v>
      </c>
      <c r="B93" s="8" t="s">
        <v>132</v>
      </c>
      <c r="C93" s="10">
        <f t="shared" si="21"/>
        <v>1380917.7</v>
      </c>
      <c r="D93" s="129">
        <f t="shared" si="17"/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130">
        <v>0</v>
      </c>
      <c r="M93" s="130">
        <v>0</v>
      </c>
      <c r="N93" s="21">
        <v>408</v>
      </c>
      <c r="O93" s="10">
        <v>1280614.98</v>
      </c>
      <c r="P93" s="5">
        <v>0</v>
      </c>
      <c r="Q93" s="5">
        <v>0</v>
      </c>
      <c r="R93" s="5">
        <v>0</v>
      </c>
      <c r="S93" s="21">
        <v>0</v>
      </c>
      <c r="T93" s="5">
        <v>0</v>
      </c>
      <c r="U93" s="5">
        <v>0</v>
      </c>
      <c r="V93" s="10">
        <v>100302.72</v>
      </c>
      <c r="W93" s="134">
        <v>0</v>
      </c>
    </row>
    <row r="94" spans="1:23" x14ac:dyDescent="0.3">
      <c r="A94" s="119">
        <v>16</v>
      </c>
      <c r="B94" s="8" t="s">
        <v>133</v>
      </c>
      <c r="C94" s="10">
        <f t="shared" si="21"/>
        <v>978176</v>
      </c>
      <c r="D94" s="129">
        <f t="shared" si="17"/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130">
        <v>0</v>
      </c>
      <c r="M94" s="130">
        <v>0</v>
      </c>
      <c r="N94" s="21">
        <v>360</v>
      </c>
      <c r="O94" s="21">
        <v>907126</v>
      </c>
      <c r="P94" s="5">
        <v>0</v>
      </c>
      <c r="Q94" s="5">
        <v>0</v>
      </c>
      <c r="R94" s="5">
        <v>0</v>
      </c>
      <c r="S94" s="21">
        <v>0</v>
      </c>
      <c r="T94" s="5">
        <v>0</v>
      </c>
      <c r="U94" s="5">
        <v>0</v>
      </c>
      <c r="V94" s="21">
        <v>71050</v>
      </c>
      <c r="W94" s="134">
        <v>0</v>
      </c>
    </row>
    <row r="95" spans="1:23" s="112" customFormat="1" x14ac:dyDescent="0.3">
      <c r="A95" s="95">
        <v>17</v>
      </c>
      <c r="B95" s="96" t="s">
        <v>134</v>
      </c>
      <c r="C95" s="10">
        <f t="shared" si="21"/>
        <v>1732226.85</v>
      </c>
      <c r="D95" s="131">
        <f t="shared" si="17"/>
        <v>0</v>
      </c>
      <c r="E95" s="110">
        <v>0</v>
      </c>
      <c r="F95" s="110">
        <v>0</v>
      </c>
      <c r="G95" s="110">
        <v>0</v>
      </c>
      <c r="H95" s="110">
        <v>0</v>
      </c>
      <c r="I95" s="110">
        <v>0</v>
      </c>
      <c r="J95" s="110">
        <v>0</v>
      </c>
      <c r="K95" s="110">
        <v>0</v>
      </c>
      <c r="L95" s="132">
        <v>0</v>
      </c>
      <c r="M95" s="132">
        <v>0</v>
      </c>
      <c r="N95" s="99">
        <v>450</v>
      </c>
      <c r="O95" s="99">
        <v>1606406.85</v>
      </c>
      <c r="P95" s="109">
        <v>0</v>
      </c>
      <c r="Q95" s="109">
        <v>0</v>
      </c>
      <c r="R95" s="109">
        <v>0</v>
      </c>
      <c r="S95" s="99">
        <v>0</v>
      </c>
      <c r="T95" s="109">
        <v>0</v>
      </c>
      <c r="U95" s="109">
        <v>0</v>
      </c>
      <c r="V95" s="99">
        <v>125820</v>
      </c>
      <c r="W95" s="135">
        <v>0</v>
      </c>
    </row>
    <row r="96" spans="1:23" x14ac:dyDescent="0.3">
      <c r="A96" s="119">
        <v>18</v>
      </c>
      <c r="B96" s="8" t="s">
        <v>135</v>
      </c>
      <c r="C96" s="10">
        <f t="shared" si="21"/>
        <v>1441841</v>
      </c>
      <c r="D96" s="129">
        <f t="shared" si="17"/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130">
        <v>0</v>
      </c>
      <c r="M96" s="130">
        <v>0</v>
      </c>
      <c r="N96" s="21">
        <v>426</v>
      </c>
      <c r="O96" s="21">
        <v>1337113</v>
      </c>
      <c r="P96" s="5">
        <v>0</v>
      </c>
      <c r="Q96" s="5">
        <v>0</v>
      </c>
      <c r="R96" s="5">
        <v>0</v>
      </c>
      <c r="S96" s="21">
        <v>0</v>
      </c>
      <c r="T96" s="5">
        <v>0</v>
      </c>
      <c r="U96" s="5">
        <v>0</v>
      </c>
      <c r="V96" s="21">
        <v>104728</v>
      </c>
      <c r="W96" s="134">
        <v>0</v>
      </c>
    </row>
    <row r="97" spans="1:24" s="112" customFormat="1" x14ac:dyDescent="0.3">
      <c r="A97" s="95">
        <v>19</v>
      </c>
      <c r="B97" s="96" t="s">
        <v>129</v>
      </c>
      <c r="C97" s="10">
        <f t="shared" si="21"/>
        <v>3607651.12</v>
      </c>
      <c r="D97" s="131">
        <f t="shared" si="17"/>
        <v>0</v>
      </c>
      <c r="E97" s="110">
        <v>0</v>
      </c>
      <c r="F97" s="110">
        <v>0</v>
      </c>
      <c r="G97" s="110">
        <v>0</v>
      </c>
      <c r="H97" s="110">
        <v>0</v>
      </c>
      <c r="I97" s="110">
        <v>0</v>
      </c>
      <c r="J97" s="110">
        <v>0</v>
      </c>
      <c r="K97" s="110">
        <v>0</v>
      </c>
      <c r="L97" s="132">
        <v>0</v>
      </c>
      <c r="M97" s="132">
        <v>0</v>
      </c>
      <c r="N97" s="99">
        <v>937.2</v>
      </c>
      <c r="O97" s="99">
        <v>3345610</v>
      </c>
      <c r="P97" s="109">
        <v>0</v>
      </c>
      <c r="Q97" s="109">
        <v>0</v>
      </c>
      <c r="R97" s="109">
        <v>0</v>
      </c>
      <c r="S97" s="99">
        <v>0</v>
      </c>
      <c r="T97" s="109">
        <v>0</v>
      </c>
      <c r="U97" s="109">
        <v>0</v>
      </c>
      <c r="V97" s="99">
        <v>262041.12</v>
      </c>
      <c r="W97" s="135">
        <v>0</v>
      </c>
    </row>
    <row r="98" spans="1:24" x14ac:dyDescent="0.3">
      <c r="A98" s="119">
        <v>20</v>
      </c>
      <c r="B98" s="8" t="s">
        <v>136</v>
      </c>
      <c r="C98" s="10">
        <f t="shared" si="21"/>
        <v>1353840.88</v>
      </c>
      <c r="D98" s="129">
        <f t="shared" si="17"/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130">
        <v>0</v>
      </c>
      <c r="M98" s="130">
        <v>0</v>
      </c>
      <c r="N98" s="21">
        <v>400</v>
      </c>
      <c r="O98" s="21">
        <v>1255504.8799999999</v>
      </c>
      <c r="P98" s="5">
        <v>0</v>
      </c>
      <c r="Q98" s="5">
        <v>0</v>
      </c>
      <c r="R98" s="5">
        <v>0</v>
      </c>
      <c r="S98" s="21">
        <v>0</v>
      </c>
      <c r="T98" s="5">
        <v>0</v>
      </c>
      <c r="U98" s="5">
        <v>0</v>
      </c>
      <c r="V98" s="10">
        <v>98336</v>
      </c>
      <c r="W98" s="134">
        <v>0</v>
      </c>
    </row>
    <row r="99" spans="1:24" s="36" customFormat="1" x14ac:dyDescent="0.3">
      <c r="A99" s="119">
        <v>21</v>
      </c>
      <c r="B99" s="114" t="s">
        <v>137</v>
      </c>
      <c r="C99" s="10">
        <f t="shared" si="21"/>
        <v>2676948.29</v>
      </c>
      <c r="D99" s="129">
        <f t="shared" si="17"/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133">
        <v>0</v>
      </c>
      <c r="M99" s="133">
        <v>0</v>
      </c>
      <c r="N99" s="5">
        <v>0</v>
      </c>
      <c r="O99" s="21">
        <v>0</v>
      </c>
      <c r="P99" s="5">
        <v>0</v>
      </c>
      <c r="Q99" s="5">
        <v>0</v>
      </c>
      <c r="R99" s="21">
        <v>1006</v>
      </c>
      <c r="S99" s="21">
        <v>2482508.61</v>
      </c>
      <c r="T99" s="5">
        <v>0</v>
      </c>
      <c r="U99" s="5">
        <v>0</v>
      </c>
      <c r="V99" s="21">
        <v>194439.67999999999</v>
      </c>
      <c r="W99" s="136">
        <v>0</v>
      </c>
    </row>
    <row r="100" spans="1:24" x14ac:dyDescent="0.3">
      <c r="A100" s="119">
        <v>22</v>
      </c>
      <c r="B100" s="48" t="s">
        <v>138</v>
      </c>
      <c r="C100" s="10">
        <f t="shared" si="21"/>
        <v>1907924.3800000001</v>
      </c>
      <c r="D100" s="129">
        <f t="shared" si="17"/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130">
        <v>0</v>
      </c>
      <c r="M100" s="130">
        <v>0</v>
      </c>
      <c r="N100" s="5">
        <v>0</v>
      </c>
      <c r="O100" s="21">
        <v>0</v>
      </c>
      <c r="P100" s="5">
        <v>0</v>
      </c>
      <c r="Q100" s="5">
        <v>0</v>
      </c>
      <c r="R100" s="21">
        <v>717</v>
      </c>
      <c r="S100" s="21">
        <v>1769342.62</v>
      </c>
      <c r="T100" s="5">
        <v>0</v>
      </c>
      <c r="U100" s="5">
        <v>0</v>
      </c>
      <c r="V100" s="21">
        <v>138581.76000000001</v>
      </c>
      <c r="W100" s="134">
        <v>0</v>
      </c>
    </row>
    <row r="101" spans="1:24" x14ac:dyDescent="0.3">
      <c r="A101" s="119">
        <v>23</v>
      </c>
      <c r="B101" s="48" t="s">
        <v>139</v>
      </c>
      <c r="C101" s="10">
        <f t="shared" si="21"/>
        <v>1428947.55</v>
      </c>
      <c r="D101" s="129">
        <f t="shared" si="17"/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130">
        <v>0</v>
      </c>
      <c r="M101" s="130">
        <v>0</v>
      </c>
      <c r="N101" s="5">
        <v>0</v>
      </c>
      <c r="O101" s="21">
        <v>0</v>
      </c>
      <c r="P101" s="5">
        <v>0</v>
      </c>
      <c r="Q101" s="5">
        <v>0</v>
      </c>
      <c r="R101" s="21">
        <v>537</v>
      </c>
      <c r="S101" s="21">
        <v>1325156.19</v>
      </c>
      <c r="T101" s="5">
        <v>0</v>
      </c>
      <c r="U101" s="5">
        <v>0</v>
      </c>
      <c r="V101" s="21">
        <v>103791.36</v>
      </c>
      <c r="W101" s="134">
        <v>0</v>
      </c>
    </row>
    <row r="102" spans="1:24" s="112" customFormat="1" x14ac:dyDescent="0.3">
      <c r="A102" s="95">
        <v>24</v>
      </c>
      <c r="B102" s="102" t="s">
        <v>140</v>
      </c>
      <c r="C102" s="10">
        <f t="shared" si="21"/>
        <v>3877826.4699999997</v>
      </c>
      <c r="D102" s="131">
        <f t="shared" si="17"/>
        <v>0</v>
      </c>
      <c r="E102" s="110">
        <v>0</v>
      </c>
      <c r="F102" s="110">
        <v>0</v>
      </c>
      <c r="G102" s="110">
        <v>0</v>
      </c>
      <c r="H102" s="110">
        <v>0</v>
      </c>
      <c r="I102" s="110">
        <v>0</v>
      </c>
      <c r="J102" s="110">
        <v>0</v>
      </c>
      <c r="K102" s="110">
        <v>0</v>
      </c>
      <c r="L102" s="132">
        <v>0</v>
      </c>
      <c r="M102" s="132">
        <v>0</v>
      </c>
      <c r="N102" s="109">
        <v>0</v>
      </c>
      <c r="O102" s="99">
        <v>0</v>
      </c>
      <c r="P102" s="109">
        <v>0</v>
      </c>
      <c r="Q102" s="109">
        <v>0</v>
      </c>
      <c r="R102" s="99">
        <v>1591.35</v>
      </c>
      <c r="S102" s="99">
        <v>3601822.63</v>
      </c>
      <c r="T102" s="109">
        <v>0</v>
      </c>
      <c r="U102" s="109">
        <v>0</v>
      </c>
      <c r="V102" s="99">
        <v>276003.84000000003</v>
      </c>
      <c r="W102" s="135">
        <v>0</v>
      </c>
      <c r="X102" s="146"/>
    </row>
    <row r="103" spans="1:24" x14ac:dyDescent="0.3">
      <c r="A103" s="119">
        <v>25</v>
      </c>
      <c r="B103" s="49" t="s">
        <v>141</v>
      </c>
      <c r="C103" s="10">
        <f t="shared" si="21"/>
        <v>3060129.76</v>
      </c>
      <c r="D103" s="129">
        <f t="shared" si="17"/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130">
        <v>0</v>
      </c>
      <c r="M103" s="130">
        <v>0</v>
      </c>
      <c r="N103" s="5">
        <v>0</v>
      </c>
      <c r="O103" s="21">
        <v>0</v>
      </c>
      <c r="P103" s="5">
        <v>0</v>
      </c>
      <c r="Q103" s="5">
        <v>0</v>
      </c>
      <c r="R103" s="21">
        <v>1150</v>
      </c>
      <c r="S103" s="21">
        <v>2837857.76</v>
      </c>
      <c r="T103" s="5">
        <v>0</v>
      </c>
      <c r="U103" s="5">
        <v>0</v>
      </c>
      <c r="V103" s="21">
        <v>222272</v>
      </c>
      <c r="W103" s="134">
        <v>0</v>
      </c>
    </row>
    <row r="104" spans="1:24" x14ac:dyDescent="0.3">
      <c r="A104" s="119">
        <v>26</v>
      </c>
      <c r="B104" s="49" t="s">
        <v>142</v>
      </c>
      <c r="C104" s="10">
        <f t="shared" si="21"/>
        <v>3060129.76</v>
      </c>
      <c r="D104" s="129">
        <f t="shared" si="17"/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130">
        <v>0</v>
      </c>
      <c r="M104" s="130">
        <v>0</v>
      </c>
      <c r="N104" s="5">
        <v>0</v>
      </c>
      <c r="O104" s="21">
        <v>0</v>
      </c>
      <c r="P104" s="5">
        <v>0</v>
      </c>
      <c r="Q104" s="5">
        <v>0</v>
      </c>
      <c r="R104" s="21">
        <v>1150</v>
      </c>
      <c r="S104" s="21">
        <v>2837857.76</v>
      </c>
      <c r="T104" s="5">
        <v>0</v>
      </c>
      <c r="U104" s="5">
        <v>0</v>
      </c>
      <c r="V104" s="21">
        <v>222272</v>
      </c>
      <c r="W104" s="134">
        <v>0</v>
      </c>
    </row>
    <row r="105" spans="1:24" x14ac:dyDescent="0.3">
      <c r="A105" s="119">
        <v>27</v>
      </c>
      <c r="B105" s="49" t="s">
        <v>143</v>
      </c>
      <c r="C105" s="10">
        <f t="shared" si="21"/>
        <v>2847251.17</v>
      </c>
      <c r="D105" s="129">
        <f t="shared" si="17"/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130">
        <v>0</v>
      </c>
      <c r="M105" s="130">
        <v>0</v>
      </c>
      <c r="N105" s="5">
        <v>0</v>
      </c>
      <c r="O105" s="21">
        <v>0</v>
      </c>
      <c r="P105" s="5">
        <v>0</v>
      </c>
      <c r="Q105" s="5">
        <v>0</v>
      </c>
      <c r="R105" s="21">
        <v>1070</v>
      </c>
      <c r="S105" s="21">
        <v>2640441.5699999998</v>
      </c>
      <c r="T105" s="5">
        <v>0</v>
      </c>
      <c r="U105" s="5">
        <v>0</v>
      </c>
      <c r="V105" s="21">
        <v>206809.60000000001</v>
      </c>
      <c r="W105" s="134">
        <v>0</v>
      </c>
    </row>
    <row r="106" spans="1:24" x14ac:dyDescent="0.3">
      <c r="A106" s="119">
        <v>28</v>
      </c>
      <c r="B106" s="49" t="s">
        <v>144</v>
      </c>
      <c r="C106" s="10">
        <f t="shared" si="21"/>
        <v>7367461.9699999997</v>
      </c>
      <c r="D106" s="129">
        <f t="shared" si="17"/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130">
        <v>0</v>
      </c>
      <c r="M106" s="130">
        <v>0</v>
      </c>
      <c r="N106" s="5">
        <v>0</v>
      </c>
      <c r="O106" s="21">
        <v>0</v>
      </c>
      <c r="P106" s="5">
        <v>0</v>
      </c>
      <c r="Q106" s="5">
        <v>0</v>
      </c>
      <c r="R106" s="21">
        <v>2768.7</v>
      </c>
      <c r="S106" s="21">
        <v>6832327.6299999999</v>
      </c>
      <c r="T106" s="5">
        <v>0</v>
      </c>
      <c r="U106" s="5">
        <v>0</v>
      </c>
      <c r="V106" s="21">
        <v>535134.34</v>
      </c>
      <c r="W106" s="134">
        <v>0</v>
      </c>
    </row>
    <row r="107" spans="1:24" x14ac:dyDescent="0.3">
      <c r="A107" s="119">
        <v>29</v>
      </c>
      <c r="B107" s="50" t="s">
        <v>145</v>
      </c>
      <c r="C107" s="10">
        <f t="shared" si="21"/>
        <v>3219788.6999999997</v>
      </c>
      <c r="D107" s="129">
        <f t="shared" si="17"/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130">
        <v>0</v>
      </c>
      <c r="M107" s="130">
        <v>0</v>
      </c>
      <c r="N107" s="5">
        <v>0</v>
      </c>
      <c r="O107" s="21">
        <v>0</v>
      </c>
      <c r="P107" s="5">
        <v>0</v>
      </c>
      <c r="Q107" s="5">
        <v>0</v>
      </c>
      <c r="R107" s="21">
        <v>1210</v>
      </c>
      <c r="S107" s="21">
        <v>2985919.9</v>
      </c>
      <c r="T107" s="5">
        <v>0</v>
      </c>
      <c r="U107" s="5">
        <v>0</v>
      </c>
      <c r="V107" s="21">
        <v>233868.79999999999</v>
      </c>
      <c r="W107" s="134">
        <v>0</v>
      </c>
    </row>
    <row r="108" spans="1:24" x14ac:dyDescent="0.3">
      <c r="A108" s="119">
        <v>30</v>
      </c>
      <c r="B108" s="51" t="s">
        <v>146</v>
      </c>
      <c r="C108" s="10">
        <f t="shared" si="21"/>
        <v>3432667.3000000003</v>
      </c>
      <c r="D108" s="129">
        <f t="shared" si="17"/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130">
        <v>0</v>
      </c>
      <c r="M108" s="130">
        <v>0</v>
      </c>
      <c r="N108" s="5">
        <v>0</v>
      </c>
      <c r="O108" s="21">
        <v>0</v>
      </c>
      <c r="P108" s="5">
        <v>0</v>
      </c>
      <c r="Q108" s="5">
        <v>0</v>
      </c>
      <c r="R108" s="21">
        <v>1290</v>
      </c>
      <c r="S108" s="21">
        <v>3183336.1</v>
      </c>
      <c r="T108" s="5">
        <v>0</v>
      </c>
      <c r="U108" s="5">
        <v>0</v>
      </c>
      <c r="V108" s="21">
        <v>249331.20000000001</v>
      </c>
      <c r="W108" s="134">
        <v>0</v>
      </c>
    </row>
    <row r="109" spans="1:24" s="112" customFormat="1" x14ac:dyDescent="0.3">
      <c r="A109" s="95">
        <v>31</v>
      </c>
      <c r="B109" s="103" t="s">
        <v>147</v>
      </c>
      <c r="C109" s="10">
        <f t="shared" si="21"/>
        <v>4529255.87</v>
      </c>
      <c r="D109" s="131">
        <f t="shared" si="17"/>
        <v>0</v>
      </c>
      <c r="E109" s="110">
        <v>0</v>
      </c>
      <c r="F109" s="110">
        <v>0</v>
      </c>
      <c r="G109" s="110">
        <v>0</v>
      </c>
      <c r="H109" s="110">
        <v>0</v>
      </c>
      <c r="I109" s="110">
        <v>0</v>
      </c>
      <c r="J109" s="110">
        <v>0</v>
      </c>
      <c r="K109" s="110">
        <v>0</v>
      </c>
      <c r="L109" s="132">
        <v>0</v>
      </c>
      <c r="M109" s="132">
        <v>0</v>
      </c>
      <c r="N109" s="109">
        <v>0</v>
      </c>
      <c r="O109" s="99">
        <v>0</v>
      </c>
      <c r="P109" s="109">
        <v>0</v>
      </c>
      <c r="Q109" s="109">
        <v>0</v>
      </c>
      <c r="R109" s="99">
        <v>1704.34</v>
      </c>
      <c r="S109" s="99">
        <v>4204545.47</v>
      </c>
      <c r="T109" s="109">
        <v>0</v>
      </c>
      <c r="U109" s="109">
        <v>0</v>
      </c>
      <c r="V109" s="99">
        <v>324710.40000000002</v>
      </c>
      <c r="W109" s="135">
        <v>0</v>
      </c>
    </row>
    <row r="110" spans="1:24" s="112" customFormat="1" x14ac:dyDescent="0.3">
      <c r="A110" s="95">
        <v>32</v>
      </c>
      <c r="B110" s="104" t="s">
        <v>148</v>
      </c>
      <c r="C110" s="10">
        <f t="shared" si="21"/>
        <v>5422386.9000000004</v>
      </c>
      <c r="D110" s="131">
        <f t="shared" si="17"/>
        <v>0</v>
      </c>
      <c r="E110" s="110">
        <v>0</v>
      </c>
      <c r="F110" s="110">
        <v>0</v>
      </c>
      <c r="G110" s="110">
        <v>0</v>
      </c>
      <c r="H110" s="110">
        <v>0</v>
      </c>
      <c r="I110" s="110">
        <v>0</v>
      </c>
      <c r="J110" s="110">
        <v>0</v>
      </c>
      <c r="K110" s="110">
        <v>0</v>
      </c>
      <c r="L110" s="132">
        <v>0</v>
      </c>
      <c r="M110" s="132">
        <v>0</v>
      </c>
      <c r="N110" s="109">
        <v>0</v>
      </c>
      <c r="O110" s="99">
        <v>0</v>
      </c>
      <c r="P110" s="109">
        <v>0</v>
      </c>
      <c r="Q110" s="109">
        <v>0</v>
      </c>
      <c r="R110" s="99">
        <v>2173.48</v>
      </c>
      <c r="S110" s="99">
        <v>5057087.7</v>
      </c>
      <c r="T110" s="109">
        <v>0</v>
      </c>
      <c r="U110" s="109">
        <v>0</v>
      </c>
      <c r="V110" s="99">
        <v>365299.20000000001</v>
      </c>
      <c r="W110" s="135">
        <v>0</v>
      </c>
    </row>
    <row r="111" spans="1:24" x14ac:dyDescent="0.3">
      <c r="A111" s="119">
        <v>33</v>
      </c>
      <c r="B111" s="51" t="s">
        <v>149</v>
      </c>
      <c r="C111" s="10">
        <f t="shared" si="21"/>
        <v>7078213.1799999997</v>
      </c>
      <c r="D111" s="129">
        <f t="shared" si="17"/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130">
        <v>0</v>
      </c>
      <c r="M111" s="130">
        <v>0</v>
      </c>
      <c r="N111" s="5">
        <v>0</v>
      </c>
      <c r="O111" s="21">
        <v>0</v>
      </c>
      <c r="P111" s="5">
        <v>0</v>
      </c>
      <c r="Q111" s="5">
        <v>0</v>
      </c>
      <c r="R111" s="21">
        <v>2660</v>
      </c>
      <c r="S111" s="21">
        <v>6564088.3799999999</v>
      </c>
      <c r="T111" s="5">
        <v>0</v>
      </c>
      <c r="U111" s="5">
        <v>0</v>
      </c>
      <c r="V111" s="21">
        <v>514124.79999999999</v>
      </c>
      <c r="W111" s="134">
        <v>0</v>
      </c>
    </row>
    <row r="112" spans="1:24" x14ac:dyDescent="0.3">
      <c r="A112" s="119">
        <v>34</v>
      </c>
      <c r="B112" s="49" t="s">
        <v>150</v>
      </c>
      <c r="C112" s="10">
        <f t="shared" si="21"/>
        <v>6785505.1200000001</v>
      </c>
      <c r="D112" s="129">
        <f t="shared" si="17"/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130">
        <v>0</v>
      </c>
      <c r="M112" s="130">
        <v>0</v>
      </c>
      <c r="N112" s="5">
        <v>0</v>
      </c>
      <c r="O112" s="21">
        <v>0</v>
      </c>
      <c r="P112" s="5">
        <v>0</v>
      </c>
      <c r="Q112" s="5">
        <v>0</v>
      </c>
      <c r="R112" s="21">
        <v>2550</v>
      </c>
      <c r="S112" s="21">
        <v>6292641.1200000001</v>
      </c>
      <c r="T112" s="5">
        <v>0</v>
      </c>
      <c r="U112" s="5">
        <v>0</v>
      </c>
      <c r="V112" s="21">
        <v>492864</v>
      </c>
      <c r="W112" s="134">
        <v>0</v>
      </c>
    </row>
    <row r="113" spans="1:23" x14ac:dyDescent="0.3">
      <c r="A113" s="119">
        <v>35</v>
      </c>
      <c r="B113" s="49" t="s">
        <v>151</v>
      </c>
      <c r="C113" s="10">
        <f t="shared" si="21"/>
        <v>5662570.5499999998</v>
      </c>
      <c r="D113" s="129">
        <f t="shared" si="17"/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130">
        <v>0</v>
      </c>
      <c r="M113" s="130">
        <v>0</v>
      </c>
      <c r="N113" s="5">
        <v>0</v>
      </c>
      <c r="O113" s="21">
        <v>0</v>
      </c>
      <c r="P113" s="5">
        <v>0</v>
      </c>
      <c r="Q113" s="5">
        <v>0</v>
      </c>
      <c r="R113" s="21">
        <v>2128</v>
      </c>
      <c r="S113" s="21">
        <v>5251270.71</v>
      </c>
      <c r="T113" s="5">
        <v>0</v>
      </c>
      <c r="U113" s="5">
        <v>0</v>
      </c>
      <c r="V113" s="21">
        <v>411299.84000000003</v>
      </c>
      <c r="W113" s="134">
        <v>0</v>
      </c>
    </row>
    <row r="114" spans="1:23" x14ac:dyDescent="0.3">
      <c r="A114" s="119">
        <v>36</v>
      </c>
      <c r="B114" s="49" t="s">
        <v>152</v>
      </c>
      <c r="C114" s="10">
        <f t="shared" si="21"/>
        <v>8262350.3500000006</v>
      </c>
      <c r="D114" s="129">
        <f t="shared" si="17"/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130">
        <v>0</v>
      </c>
      <c r="M114" s="130">
        <v>0</v>
      </c>
      <c r="N114" s="5">
        <v>0</v>
      </c>
      <c r="O114" s="21">
        <v>0</v>
      </c>
      <c r="P114" s="5">
        <v>0</v>
      </c>
      <c r="Q114" s="5">
        <v>0</v>
      </c>
      <c r="R114" s="21">
        <v>3105</v>
      </c>
      <c r="S114" s="21">
        <v>7662215.9500000002</v>
      </c>
      <c r="T114" s="5">
        <v>0</v>
      </c>
      <c r="U114" s="5">
        <v>0</v>
      </c>
      <c r="V114" s="21">
        <v>600134.40000000002</v>
      </c>
      <c r="W114" s="134">
        <v>0</v>
      </c>
    </row>
    <row r="115" spans="1:23" x14ac:dyDescent="0.3">
      <c r="A115" s="119">
        <v>37</v>
      </c>
      <c r="B115" s="51" t="s">
        <v>153</v>
      </c>
      <c r="C115" s="10">
        <f t="shared" si="21"/>
        <v>2792414.78</v>
      </c>
      <c r="D115" s="129">
        <f t="shared" si="17"/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130">
        <v>0</v>
      </c>
      <c r="M115" s="130">
        <v>0</v>
      </c>
      <c r="N115" s="21">
        <v>285.7</v>
      </c>
      <c r="O115" s="21">
        <v>896744.36</v>
      </c>
      <c r="P115" s="5">
        <v>0</v>
      </c>
      <c r="Q115" s="5">
        <v>0</v>
      </c>
      <c r="R115" s="21">
        <v>686</v>
      </c>
      <c r="S115" s="21">
        <v>1692843.85</v>
      </c>
      <c r="T115" s="5">
        <v>0</v>
      </c>
      <c r="U115" s="5">
        <v>0</v>
      </c>
      <c r="V115" s="21">
        <v>202826.57</v>
      </c>
      <c r="W115" s="134">
        <v>0</v>
      </c>
    </row>
    <row r="116" spans="1:23" s="112" customFormat="1" x14ac:dyDescent="0.3">
      <c r="A116" s="95">
        <v>38</v>
      </c>
      <c r="B116" s="103" t="s">
        <v>154</v>
      </c>
      <c r="C116" s="10">
        <f t="shared" si="21"/>
        <v>4229642.34</v>
      </c>
      <c r="D116" s="131">
        <f t="shared" si="17"/>
        <v>0</v>
      </c>
      <c r="E116" s="110">
        <v>0</v>
      </c>
      <c r="F116" s="110">
        <v>0</v>
      </c>
      <c r="G116" s="110">
        <v>0</v>
      </c>
      <c r="H116" s="110">
        <v>0</v>
      </c>
      <c r="I116" s="110">
        <v>0</v>
      </c>
      <c r="J116" s="110">
        <v>0</v>
      </c>
      <c r="K116" s="110">
        <v>0</v>
      </c>
      <c r="L116" s="132">
        <v>0</v>
      </c>
      <c r="M116" s="132">
        <v>0</v>
      </c>
      <c r="N116" s="99">
        <v>421.3</v>
      </c>
      <c r="O116" s="99">
        <v>1906278.77</v>
      </c>
      <c r="P116" s="109">
        <v>0</v>
      </c>
      <c r="Q116" s="109">
        <v>0</v>
      </c>
      <c r="R116" s="99">
        <v>820</v>
      </c>
      <c r="S116" s="99">
        <v>2023515.97</v>
      </c>
      <c r="T116" s="109">
        <v>0</v>
      </c>
      <c r="U116" s="109">
        <v>0</v>
      </c>
      <c r="V116" s="99">
        <v>299847.59999999998</v>
      </c>
      <c r="W116" s="135">
        <v>0</v>
      </c>
    </row>
    <row r="117" spans="1:23" s="112" customFormat="1" x14ac:dyDescent="0.3">
      <c r="A117" s="95">
        <v>39</v>
      </c>
      <c r="B117" s="102" t="s">
        <v>155</v>
      </c>
      <c r="C117" s="10">
        <f t="shared" si="21"/>
        <v>4847750.93</v>
      </c>
      <c r="D117" s="131">
        <f t="shared" si="17"/>
        <v>0</v>
      </c>
      <c r="E117" s="110">
        <v>0</v>
      </c>
      <c r="F117" s="110">
        <v>0</v>
      </c>
      <c r="G117" s="110">
        <v>0</v>
      </c>
      <c r="H117" s="110">
        <v>0</v>
      </c>
      <c r="I117" s="110">
        <v>0</v>
      </c>
      <c r="J117" s="110">
        <v>0</v>
      </c>
      <c r="K117" s="110">
        <v>0</v>
      </c>
      <c r="L117" s="132">
        <v>0</v>
      </c>
      <c r="M117" s="132">
        <v>0</v>
      </c>
      <c r="N117" s="109">
        <v>0</v>
      </c>
      <c r="O117" s="99">
        <v>0</v>
      </c>
      <c r="P117" s="109">
        <v>0</v>
      </c>
      <c r="Q117" s="109">
        <v>0</v>
      </c>
      <c r="R117" s="99">
        <v>1857.32</v>
      </c>
      <c r="S117" s="99">
        <v>4515309.33</v>
      </c>
      <c r="T117" s="109">
        <v>0</v>
      </c>
      <c r="U117" s="109">
        <v>0</v>
      </c>
      <c r="V117" s="99">
        <v>332441.59999999998</v>
      </c>
      <c r="W117" s="135">
        <v>0</v>
      </c>
    </row>
    <row r="118" spans="1:23" x14ac:dyDescent="0.3">
      <c r="A118" s="119">
        <v>40</v>
      </c>
      <c r="B118" s="48" t="s">
        <v>156</v>
      </c>
      <c r="C118" s="10">
        <f t="shared" si="21"/>
        <v>2256513.08</v>
      </c>
      <c r="D118" s="129">
        <f t="shared" si="17"/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130">
        <v>0</v>
      </c>
      <c r="M118" s="130">
        <v>0</v>
      </c>
      <c r="N118" s="5">
        <v>0</v>
      </c>
      <c r="O118" s="21">
        <v>0</v>
      </c>
      <c r="P118" s="5">
        <v>0</v>
      </c>
      <c r="Q118" s="5">
        <v>0</v>
      </c>
      <c r="R118" s="21">
        <v>848</v>
      </c>
      <c r="S118" s="21">
        <v>2092611.64</v>
      </c>
      <c r="T118" s="5">
        <v>0</v>
      </c>
      <c r="U118" s="5">
        <v>0</v>
      </c>
      <c r="V118" s="21">
        <v>163901.44</v>
      </c>
      <c r="W118" s="134">
        <v>0</v>
      </c>
    </row>
    <row r="119" spans="1:23" s="112" customFormat="1" x14ac:dyDescent="0.3">
      <c r="A119" s="95">
        <v>41</v>
      </c>
      <c r="B119" s="104" t="s">
        <v>157</v>
      </c>
      <c r="C119" s="94">
        <f t="shared" si="21"/>
        <v>7460913.1699999999</v>
      </c>
      <c r="D119" s="131">
        <f t="shared" si="17"/>
        <v>0</v>
      </c>
      <c r="E119" s="110">
        <v>0</v>
      </c>
      <c r="F119" s="110">
        <v>0</v>
      </c>
      <c r="G119" s="110">
        <v>0</v>
      </c>
      <c r="H119" s="110">
        <v>0</v>
      </c>
      <c r="I119" s="110">
        <v>0</v>
      </c>
      <c r="J119" s="110">
        <v>0</v>
      </c>
      <c r="K119" s="110">
        <v>0</v>
      </c>
      <c r="L119" s="132">
        <v>0</v>
      </c>
      <c r="M119" s="132">
        <v>0</v>
      </c>
      <c r="N119" s="109">
        <v>0</v>
      </c>
      <c r="O119" s="99">
        <v>0</v>
      </c>
      <c r="P119" s="109">
        <v>0</v>
      </c>
      <c r="Q119" s="109">
        <v>0</v>
      </c>
      <c r="R119" s="99">
        <v>2950.54</v>
      </c>
      <c r="S119" s="99">
        <v>6964183.1699999999</v>
      </c>
      <c r="T119" s="109">
        <v>0</v>
      </c>
      <c r="U119" s="109">
        <v>0</v>
      </c>
      <c r="V119" s="99">
        <v>496730</v>
      </c>
      <c r="W119" s="135">
        <v>0</v>
      </c>
    </row>
    <row r="120" spans="1:23" s="112" customFormat="1" x14ac:dyDescent="0.3">
      <c r="A120" s="95">
        <v>42</v>
      </c>
      <c r="B120" s="105" t="s">
        <v>158</v>
      </c>
      <c r="C120" s="10">
        <f t="shared" si="21"/>
        <v>4924643.8999999994</v>
      </c>
      <c r="D120" s="131">
        <f t="shared" si="17"/>
        <v>0</v>
      </c>
      <c r="E120" s="110">
        <v>0</v>
      </c>
      <c r="F120" s="110">
        <v>0</v>
      </c>
      <c r="G120" s="110">
        <v>0</v>
      </c>
      <c r="H120" s="110">
        <v>0</v>
      </c>
      <c r="I120" s="110">
        <v>0</v>
      </c>
      <c r="J120" s="110">
        <v>0</v>
      </c>
      <c r="K120" s="110">
        <v>0</v>
      </c>
      <c r="L120" s="132">
        <v>0</v>
      </c>
      <c r="M120" s="132">
        <v>0</v>
      </c>
      <c r="N120" s="109">
        <v>0</v>
      </c>
      <c r="O120" s="99">
        <v>0</v>
      </c>
      <c r="P120" s="109">
        <v>0</v>
      </c>
      <c r="Q120" s="109">
        <v>0</v>
      </c>
      <c r="R120" s="99">
        <v>1964.46</v>
      </c>
      <c r="S120" s="99">
        <v>4594135.0999999996</v>
      </c>
      <c r="T120" s="109">
        <v>0</v>
      </c>
      <c r="U120" s="109">
        <v>0</v>
      </c>
      <c r="V120" s="99">
        <v>330508.79999999999</v>
      </c>
      <c r="W120" s="135">
        <v>0</v>
      </c>
    </row>
    <row r="121" spans="1:23" x14ac:dyDescent="0.3">
      <c r="A121" s="119">
        <v>43</v>
      </c>
      <c r="B121" s="50" t="s">
        <v>159</v>
      </c>
      <c r="C121" s="10">
        <f t="shared" si="21"/>
        <v>4896207.62</v>
      </c>
      <c r="D121" s="129">
        <f t="shared" ref="D121:D124" si="22">E121+F121+G121+H121+I121+J121+K121</f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130">
        <v>0</v>
      </c>
      <c r="M121" s="130">
        <v>0</v>
      </c>
      <c r="N121" s="5">
        <v>0</v>
      </c>
      <c r="O121" s="21">
        <v>0</v>
      </c>
      <c r="P121" s="5">
        <v>0</v>
      </c>
      <c r="Q121" s="5">
        <v>0</v>
      </c>
      <c r="R121" s="21">
        <v>1840</v>
      </c>
      <c r="S121" s="21">
        <v>4540572.42</v>
      </c>
      <c r="T121" s="5">
        <v>0</v>
      </c>
      <c r="U121" s="5">
        <v>0</v>
      </c>
      <c r="V121" s="21">
        <v>355635.20000000001</v>
      </c>
      <c r="W121" s="134">
        <v>0</v>
      </c>
    </row>
    <row r="122" spans="1:23" s="112" customFormat="1" x14ac:dyDescent="0.3">
      <c r="A122" s="95">
        <v>44</v>
      </c>
      <c r="B122" s="101" t="s">
        <v>160</v>
      </c>
      <c r="C122" s="10">
        <f t="shared" si="21"/>
        <v>3344154.72</v>
      </c>
      <c r="D122" s="131">
        <f t="shared" si="22"/>
        <v>0</v>
      </c>
      <c r="E122" s="110">
        <v>0</v>
      </c>
      <c r="F122" s="110">
        <v>0</v>
      </c>
      <c r="G122" s="110">
        <v>0</v>
      </c>
      <c r="H122" s="110">
        <v>0</v>
      </c>
      <c r="I122" s="110">
        <v>0</v>
      </c>
      <c r="J122" s="110">
        <v>0</v>
      </c>
      <c r="K122" s="110">
        <v>0</v>
      </c>
      <c r="L122" s="132">
        <v>0</v>
      </c>
      <c r="M122" s="132">
        <v>0</v>
      </c>
      <c r="N122" s="109">
        <v>0</v>
      </c>
      <c r="O122" s="99">
        <v>0</v>
      </c>
      <c r="P122" s="109">
        <v>0</v>
      </c>
      <c r="Q122" s="109">
        <v>0</v>
      </c>
      <c r="R122" s="99">
        <v>1277.7</v>
      </c>
      <c r="S122" s="99">
        <v>3141210.72</v>
      </c>
      <c r="T122" s="109">
        <v>0</v>
      </c>
      <c r="U122" s="109">
        <v>0</v>
      </c>
      <c r="V122" s="99">
        <v>202944</v>
      </c>
      <c r="W122" s="135">
        <v>0</v>
      </c>
    </row>
    <row r="123" spans="1:23" s="112" customFormat="1" x14ac:dyDescent="0.3">
      <c r="A123" s="95">
        <v>45</v>
      </c>
      <c r="B123" s="101" t="s">
        <v>161</v>
      </c>
      <c r="C123" s="10">
        <f t="shared" si="21"/>
        <v>3662260.54</v>
      </c>
      <c r="D123" s="131">
        <f t="shared" si="22"/>
        <v>0</v>
      </c>
      <c r="E123" s="110">
        <v>0</v>
      </c>
      <c r="F123" s="110">
        <v>0</v>
      </c>
      <c r="G123" s="110">
        <v>0</v>
      </c>
      <c r="H123" s="110">
        <v>0</v>
      </c>
      <c r="I123" s="110">
        <v>0</v>
      </c>
      <c r="J123" s="110">
        <v>0</v>
      </c>
      <c r="K123" s="110">
        <v>0</v>
      </c>
      <c r="L123" s="132">
        <v>0</v>
      </c>
      <c r="M123" s="132">
        <v>0</v>
      </c>
      <c r="N123" s="109">
        <v>0</v>
      </c>
      <c r="O123" s="99">
        <v>0</v>
      </c>
      <c r="P123" s="109">
        <v>0</v>
      </c>
      <c r="Q123" s="109">
        <v>0</v>
      </c>
      <c r="R123" s="99">
        <v>1491.84</v>
      </c>
      <c r="S123" s="99">
        <v>3422206.78</v>
      </c>
      <c r="T123" s="109">
        <v>0</v>
      </c>
      <c r="U123" s="109">
        <v>0</v>
      </c>
      <c r="V123" s="99">
        <v>240053.76000000001</v>
      </c>
      <c r="W123" s="135">
        <v>0</v>
      </c>
    </row>
    <row r="124" spans="1:23" x14ac:dyDescent="0.3">
      <c r="A124" s="119">
        <v>46</v>
      </c>
      <c r="B124" s="48" t="s">
        <v>162</v>
      </c>
      <c r="C124" s="10">
        <f t="shared" si="21"/>
        <v>5662570.5499999998</v>
      </c>
      <c r="D124" s="129">
        <f t="shared" si="22"/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130">
        <v>0</v>
      </c>
      <c r="M124" s="130">
        <v>0</v>
      </c>
      <c r="N124" s="5">
        <v>0</v>
      </c>
      <c r="O124" s="21">
        <v>0</v>
      </c>
      <c r="P124" s="5">
        <v>0</v>
      </c>
      <c r="Q124" s="5">
        <v>0</v>
      </c>
      <c r="R124" s="21">
        <v>2128</v>
      </c>
      <c r="S124" s="21">
        <v>5251270.71</v>
      </c>
      <c r="T124" s="5">
        <v>0</v>
      </c>
      <c r="U124" s="5">
        <v>0</v>
      </c>
      <c r="V124" s="21">
        <v>411299.84000000003</v>
      </c>
      <c r="W124" s="134">
        <v>0</v>
      </c>
    </row>
    <row r="125" spans="1:23" x14ac:dyDescent="0.3">
      <c r="A125" s="119"/>
      <c r="B125" s="48" t="s">
        <v>175</v>
      </c>
      <c r="C125" s="58">
        <f>SUM(C79:C124)</f>
        <v>187758529.19000006</v>
      </c>
      <c r="D125" s="129">
        <f t="shared" ref="D125" si="23">E125+F125+G125+H125+I125+J125+K125</f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130">
        <v>0</v>
      </c>
      <c r="M125" s="130">
        <v>0</v>
      </c>
      <c r="N125" s="37">
        <f>SUM(N79:N124)</f>
        <v>15965.79</v>
      </c>
      <c r="O125" s="37">
        <f>SUM(O79:O124)</f>
        <v>46824524.760000005</v>
      </c>
      <c r="P125" s="5">
        <v>0</v>
      </c>
      <c r="Q125" s="5">
        <v>0</v>
      </c>
      <c r="R125" s="37">
        <f>SUM(R79:R124)</f>
        <v>52357.729999999989</v>
      </c>
      <c r="S125" s="37">
        <f>SUM(S79:S124)</f>
        <v>127528640.43999998</v>
      </c>
      <c r="T125" s="5">
        <v>0</v>
      </c>
      <c r="U125" s="5">
        <v>0</v>
      </c>
      <c r="V125" s="37">
        <f>SUM(V79:V124)</f>
        <v>13405363.989999998</v>
      </c>
      <c r="W125" s="134">
        <v>0</v>
      </c>
    </row>
    <row r="126" spans="1:23" s="36" customFormat="1" x14ac:dyDescent="0.3">
      <c r="A126" s="119"/>
      <c r="B126" s="52"/>
      <c r="C126" s="53"/>
      <c r="D126" s="21"/>
      <c r="E126" s="10"/>
      <c r="F126" s="10"/>
      <c r="G126" s="10"/>
      <c r="H126" s="10"/>
      <c r="I126" s="10"/>
      <c r="J126" s="10"/>
      <c r="K126" s="10"/>
      <c r="L126" s="90"/>
      <c r="M126" s="127"/>
      <c r="N126" s="61"/>
      <c r="O126" s="61"/>
      <c r="P126" s="128"/>
      <c r="Q126" s="128"/>
      <c r="R126" s="61"/>
      <c r="S126" s="61"/>
      <c r="T126" s="128"/>
      <c r="U126" s="128"/>
      <c r="V126" s="61"/>
      <c r="W126" s="128"/>
    </row>
    <row r="128" spans="1:23" x14ac:dyDescent="0.3">
      <c r="C128" s="92"/>
      <c r="D128" s="92"/>
      <c r="E128" s="92"/>
    </row>
    <row r="129" spans="3:5" x14ac:dyDescent="0.3">
      <c r="C129" s="92"/>
      <c r="D129" s="92"/>
      <c r="E129" s="92"/>
    </row>
    <row r="149" spans="17:17" x14ac:dyDescent="0.3">
      <c r="Q149" s="148"/>
    </row>
  </sheetData>
  <protectedRanges>
    <protectedRange sqref="Q149" name="Диапазон1"/>
  </protectedRanges>
  <mergeCells count="24">
    <mergeCell ref="D2:W2"/>
    <mergeCell ref="A1:U1"/>
    <mergeCell ref="A2:A5"/>
    <mergeCell ref="B2:B5"/>
    <mergeCell ref="L3:M4"/>
    <mergeCell ref="N3:O4"/>
    <mergeCell ref="P3:Q4"/>
    <mergeCell ref="R3:S4"/>
    <mergeCell ref="T3:U4"/>
    <mergeCell ref="C2:C4"/>
    <mergeCell ref="D3:K3"/>
    <mergeCell ref="V3:V4"/>
    <mergeCell ref="A78:W78"/>
    <mergeCell ref="A59:W59"/>
    <mergeCell ref="A52:W52"/>
    <mergeCell ref="A45:W45"/>
    <mergeCell ref="W3:W4"/>
    <mergeCell ref="A43:B43"/>
    <mergeCell ref="A44:U44"/>
    <mergeCell ref="A41:U41"/>
    <mergeCell ref="A7:U7"/>
    <mergeCell ref="A30:B30"/>
    <mergeCell ref="A31:U31"/>
    <mergeCell ref="A40:B40"/>
  </mergeCells>
  <pageMargins left="0.19685039370078741" right="0.19685039370078741" top="0.19685039370078741" bottom="0.19685039370078741" header="0.19685039370078741" footer="0.31496062992125984"/>
  <pageSetup paperSize="9" scale="42" firstPageNumber="15" orientation="landscape" useFirstPageNumber="1" r:id="rId1"/>
  <rowBreaks count="1" manualBreakCount="1">
    <brk id="40" max="22" man="1"/>
  </rowBreaks>
  <colBreaks count="1" manualBreakCount="1">
    <brk id="23" max="91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zoomScaleSheetLayoutView="100" workbookViewId="0">
      <selection activeCell="A25" sqref="A25"/>
    </sheetView>
  </sheetViews>
  <sheetFormatPr defaultColWidth="8.85546875" defaultRowHeight="15.75" x14ac:dyDescent="0.25"/>
  <cols>
    <col min="1" max="1" width="6.7109375" style="153" customWidth="1"/>
    <col min="2" max="2" width="34.85546875" style="153" customWidth="1"/>
    <col min="3" max="3" width="20.28515625" style="153" customWidth="1"/>
    <col min="4" max="4" width="22.28515625" style="153" customWidth="1"/>
    <col min="5" max="5" width="15.42578125" style="153" customWidth="1"/>
    <col min="6" max="6" width="37.28515625" style="153" customWidth="1"/>
    <col min="7" max="8" width="42.28515625" style="153" customWidth="1"/>
    <col min="9" max="16384" width="8.85546875" style="153"/>
  </cols>
  <sheetData>
    <row r="1" spans="1:6" ht="45" customHeight="1" x14ac:dyDescent="0.25">
      <c r="A1" s="282" t="s">
        <v>60</v>
      </c>
      <c r="B1" s="282"/>
      <c r="C1" s="282"/>
      <c r="D1" s="282"/>
      <c r="E1" s="282"/>
      <c r="F1" s="282"/>
    </row>
    <row r="2" spans="1:6" ht="19.149999999999999" customHeight="1" x14ac:dyDescent="0.25">
      <c r="A2" s="154"/>
      <c r="B2" s="154"/>
      <c r="C2" s="154"/>
      <c r="D2" s="154"/>
      <c r="E2" s="154"/>
      <c r="F2" s="154"/>
    </row>
    <row r="3" spans="1:6" ht="57" customHeight="1" x14ac:dyDescent="0.25">
      <c r="A3" s="283" t="s">
        <v>53</v>
      </c>
      <c r="B3" s="286" t="s">
        <v>61</v>
      </c>
      <c r="C3" s="287" t="s">
        <v>26</v>
      </c>
      <c r="D3" s="287" t="s">
        <v>28</v>
      </c>
      <c r="E3" s="283" t="s">
        <v>62</v>
      </c>
      <c r="F3" s="283" t="s">
        <v>62</v>
      </c>
    </row>
    <row r="4" spans="1:6" ht="19.5" customHeight="1" x14ac:dyDescent="0.25">
      <c r="A4" s="284"/>
      <c r="B4" s="286"/>
      <c r="C4" s="287"/>
      <c r="D4" s="287"/>
      <c r="E4" s="285"/>
      <c r="F4" s="285"/>
    </row>
    <row r="5" spans="1:6" x14ac:dyDescent="0.25">
      <c r="A5" s="285"/>
      <c r="B5" s="286"/>
      <c r="C5" s="155" t="s">
        <v>2</v>
      </c>
      <c r="D5" s="156" t="s">
        <v>38</v>
      </c>
      <c r="E5" s="156" t="s">
        <v>5</v>
      </c>
      <c r="F5" s="156" t="s">
        <v>1</v>
      </c>
    </row>
    <row r="6" spans="1:6" x14ac:dyDescent="0.25">
      <c r="A6" s="156">
        <v>1</v>
      </c>
      <c r="B6" s="156">
        <v>2</v>
      </c>
      <c r="C6" s="156">
        <v>3</v>
      </c>
      <c r="D6" s="156">
        <v>4</v>
      </c>
      <c r="E6" s="156">
        <v>5</v>
      </c>
      <c r="F6" s="156">
        <v>6</v>
      </c>
    </row>
    <row r="7" spans="1:6" x14ac:dyDescent="0.25">
      <c r="A7" s="278" t="s">
        <v>207</v>
      </c>
      <c r="B7" s="279"/>
      <c r="C7" s="279"/>
      <c r="D7" s="279"/>
      <c r="E7" s="279"/>
      <c r="F7" s="280"/>
    </row>
    <row r="8" spans="1:6" x14ac:dyDescent="0.25">
      <c r="A8" s="157">
        <v>1</v>
      </c>
      <c r="B8" s="157" t="s">
        <v>63</v>
      </c>
      <c r="C8" s="158">
        <v>50121.1</v>
      </c>
      <c r="D8" s="159">
        <v>1674</v>
      </c>
      <c r="E8" s="159">
        <v>21</v>
      </c>
      <c r="F8" s="160">
        <v>70617731.540000007</v>
      </c>
    </row>
    <row r="9" spans="1:6" x14ac:dyDescent="0.25">
      <c r="A9" s="157" t="s">
        <v>40</v>
      </c>
      <c r="B9" s="157"/>
      <c r="C9" s="158">
        <v>50121.1</v>
      </c>
      <c r="D9" s="159">
        <v>1674</v>
      </c>
      <c r="E9" s="159">
        <v>21</v>
      </c>
      <c r="F9" s="160">
        <v>70617731.540000007</v>
      </c>
    </row>
    <row r="10" spans="1:6" x14ac:dyDescent="0.25">
      <c r="A10" s="277" t="s">
        <v>6</v>
      </c>
      <c r="B10" s="277"/>
      <c r="C10" s="161">
        <v>50121.1</v>
      </c>
      <c r="D10" s="159">
        <v>1674</v>
      </c>
      <c r="E10" s="159">
        <v>21</v>
      </c>
      <c r="F10" s="162">
        <v>70617731.540000007</v>
      </c>
    </row>
    <row r="11" spans="1:6" x14ac:dyDescent="0.25">
      <c r="A11" s="281" t="s">
        <v>208</v>
      </c>
      <c r="B11" s="275"/>
      <c r="C11" s="275"/>
      <c r="D11" s="275"/>
      <c r="E11" s="275"/>
      <c r="F11" s="276"/>
    </row>
    <row r="12" spans="1:6" x14ac:dyDescent="0.25">
      <c r="A12" s="157">
        <v>1</v>
      </c>
      <c r="B12" s="157" t="s">
        <v>63</v>
      </c>
      <c r="C12" s="160">
        <v>17500.3</v>
      </c>
      <c r="D12" s="163">
        <v>472</v>
      </c>
      <c r="E12" s="157">
        <v>7</v>
      </c>
      <c r="F12" s="160">
        <v>33193387</v>
      </c>
    </row>
    <row r="13" spans="1:6" x14ac:dyDescent="0.25">
      <c r="A13" s="157" t="s">
        <v>40</v>
      </c>
      <c r="B13" s="157"/>
      <c r="C13" s="160">
        <v>17500.3</v>
      </c>
      <c r="D13" s="163">
        <v>472</v>
      </c>
      <c r="E13" s="164">
        <v>7</v>
      </c>
      <c r="F13" s="160">
        <v>33193387</v>
      </c>
    </row>
    <row r="14" spans="1:6" x14ac:dyDescent="0.25">
      <c r="A14" s="277" t="s">
        <v>6</v>
      </c>
      <c r="B14" s="277"/>
      <c r="C14" s="162">
        <v>17500.3</v>
      </c>
      <c r="D14" s="163">
        <v>472</v>
      </c>
      <c r="E14" s="164">
        <v>7</v>
      </c>
      <c r="F14" s="162">
        <v>33193387</v>
      </c>
    </row>
    <row r="15" spans="1:6" x14ac:dyDescent="0.25">
      <c r="A15" s="281" t="s">
        <v>209</v>
      </c>
      <c r="B15" s="275"/>
      <c r="C15" s="275"/>
      <c r="D15" s="275"/>
      <c r="E15" s="275"/>
      <c r="F15" s="276"/>
    </row>
    <row r="16" spans="1:6" x14ac:dyDescent="0.25">
      <c r="A16" s="157">
        <v>1</v>
      </c>
      <c r="B16" s="157" t="s">
        <v>63</v>
      </c>
      <c r="C16" s="160">
        <v>0</v>
      </c>
      <c r="D16" s="157">
        <v>0</v>
      </c>
      <c r="E16" s="157">
        <v>0</v>
      </c>
      <c r="F16" s="163">
        <v>0</v>
      </c>
    </row>
    <row r="17" spans="1:6" x14ac:dyDescent="0.25">
      <c r="A17" s="277" t="s">
        <v>6</v>
      </c>
      <c r="B17" s="277"/>
      <c r="C17" s="160"/>
      <c r="D17" s="157"/>
      <c r="E17" s="157"/>
      <c r="F17" s="163"/>
    </row>
    <row r="18" spans="1:6" ht="21.75" customHeight="1" x14ac:dyDescent="0.25">
      <c r="A18" s="274" t="s">
        <v>174</v>
      </c>
      <c r="B18" s="275"/>
      <c r="C18" s="275"/>
      <c r="D18" s="275"/>
      <c r="E18" s="275"/>
      <c r="F18" s="276"/>
    </row>
    <row r="19" spans="1:6" x14ac:dyDescent="0.25">
      <c r="A19" s="157">
        <v>1</v>
      </c>
      <c r="B19" s="157" t="s">
        <v>176</v>
      </c>
      <c r="C19" s="166">
        <v>12678.6</v>
      </c>
      <c r="D19" s="157">
        <v>329</v>
      </c>
      <c r="E19" s="157">
        <v>5</v>
      </c>
      <c r="F19" s="167">
        <v>19180191.149999999</v>
      </c>
    </row>
    <row r="20" spans="1:6" x14ac:dyDescent="0.25">
      <c r="A20" s="157">
        <v>2</v>
      </c>
      <c r="B20" s="157" t="s">
        <v>177</v>
      </c>
      <c r="C20" s="168">
        <v>12516.1</v>
      </c>
      <c r="D20" s="157">
        <v>414</v>
      </c>
      <c r="E20" s="157">
        <v>5</v>
      </c>
      <c r="F20" s="167">
        <v>15723665.4</v>
      </c>
    </row>
    <row r="21" spans="1:6" x14ac:dyDescent="0.25">
      <c r="A21" s="157">
        <v>3</v>
      </c>
      <c r="B21" s="157" t="s">
        <v>178</v>
      </c>
      <c r="C21" s="168">
        <v>33854.910000000003</v>
      </c>
      <c r="D21" s="157">
        <v>1207</v>
      </c>
      <c r="E21" s="157">
        <v>17</v>
      </c>
      <c r="F21" s="162">
        <f>'часть 2'!C77</f>
        <v>38719062.670000002</v>
      </c>
    </row>
    <row r="22" spans="1:6" x14ac:dyDescent="0.25">
      <c r="A22" s="157">
        <v>4</v>
      </c>
      <c r="B22" s="157" t="s">
        <v>179</v>
      </c>
      <c r="C22" s="168">
        <v>103263.8</v>
      </c>
      <c r="D22" s="157">
        <v>3003</v>
      </c>
      <c r="E22" s="157">
        <v>46</v>
      </c>
      <c r="F22" s="162">
        <f>'часть 2'!C125</f>
        <v>187758529.19000006</v>
      </c>
    </row>
    <row r="23" spans="1:6" x14ac:dyDescent="0.25">
      <c r="A23" s="157" t="s">
        <v>40</v>
      </c>
      <c r="B23" s="165"/>
      <c r="C23" s="162">
        <f>SUM(C19:C22)</f>
        <v>162313.41</v>
      </c>
      <c r="D23" s="169">
        <f>SUM(D19:D22)</f>
        <v>4953</v>
      </c>
      <c r="E23" s="169">
        <f>SUM(E19:E22)</f>
        <v>73</v>
      </c>
      <c r="F23" s="162">
        <f>SUM(F19:F22)</f>
        <v>261381448.41000006</v>
      </c>
    </row>
    <row r="24" spans="1:6" x14ac:dyDescent="0.25">
      <c r="A24" s="277" t="s">
        <v>6</v>
      </c>
      <c r="B24" s="277"/>
      <c r="C24" s="162"/>
      <c r="D24" s="157"/>
      <c r="E24" s="157"/>
      <c r="F24" s="170"/>
    </row>
    <row r="26" spans="1:6" x14ac:dyDescent="0.25">
      <c r="E26" s="171"/>
    </row>
    <row r="27" spans="1:6" x14ac:dyDescent="0.25">
      <c r="C27" s="172"/>
      <c r="D27" s="172"/>
    </row>
  </sheetData>
  <mergeCells count="15">
    <mergeCell ref="A1:F1"/>
    <mergeCell ref="A3:A5"/>
    <mergeCell ref="B3:B5"/>
    <mergeCell ref="C3:C4"/>
    <mergeCell ref="D3:D4"/>
    <mergeCell ref="E3:E4"/>
    <mergeCell ref="F3:F4"/>
    <mergeCell ref="A18:F18"/>
    <mergeCell ref="A24:B24"/>
    <mergeCell ref="A7:F7"/>
    <mergeCell ref="A10:B10"/>
    <mergeCell ref="A11:F11"/>
    <mergeCell ref="A14:B14"/>
    <mergeCell ref="A15:F15"/>
    <mergeCell ref="A17:B17"/>
  </mergeCells>
  <pageMargins left="0.11811023622047245" right="0.11811023622047245" top="0.15748031496062992" bottom="0.19685039370078741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>
      <selection activeCell="B37" sqref="B37"/>
    </sheetView>
  </sheetViews>
  <sheetFormatPr defaultRowHeight="15" x14ac:dyDescent="0.25"/>
  <cols>
    <col min="1" max="1" width="8.7109375" customWidth="1"/>
    <col min="2" max="2" width="26.85546875" customWidth="1"/>
    <col min="3" max="3" width="7.28515625" customWidth="1"/>
    <col min="4" max="4" width="10.140625" customWidth="1"/>
    <col min="5" max="5" width="16" customWidth="1"/>
    <col min="6" max="6" width="16.42578125" customWidth="1"/>
    <col min="8" max="8" width="17.140625" customWidth="1"/>
  </cols>
  <sheetData>
    <row r="1" spans="1:8" ht="15" customHeight="1" x14ac:dyDescent="0.25">
      <c r="A1" s="64" t="s">
        <v>183</v>
      </c>
      <c r="B1" s="65" t="s">
        <v>184</v>
      </c>
      <c r="C1" s="66">
        <v>2019</v>
      </c>
      <c r="D1" s="67" t="s">
        <v>185</v>
      </c>
      <c r="E1" s="68">
        <v>194439.67999999999</v>
      </c>
      <c r="F1" s="69">
        <v>2430496</v>
      </c>
      <c r="G1">
        <f>F1*2.14%</f>
        <v>52012.614400000006</v>
      </c>
      <c r="H1" s="89">
        <f>E1+F1+G1</f>
        <v>2676948.2944</v>
      </c>
    </row>
    <row r="2" spans="1:8" ht="15" customHeight="1" x14ac:dyDescent="0.25">
      <c r="A2" s="70" t="s">
        <v>183</v>
      </c>
      <c r="B2" s="71" t="s">
        <v>186</v>
      </c>
      <c r="C2" s="72">
        <v>2019</v>
      </c>
      <c r="D2" s="73" t="s">
        <v>185</v>
      </c>
      <c r="E2" s="74">
        <v>138581.76000000001</v>
      </c>
      <c r="F2" s="75">
        <v>1732272</v>
      </c>
      <c r="G2">
        <f t="shared" ref="G2:G29" si="0">F2*2.14%</f>
        <v>37070.620800000004</v>
      </c>
      <c r="H2" s="89">
        <f t="shared" ref="H2:H29" si="1">E2+F2+G2</f>
        <v>1907924.3807999999</v>
      </c>
    </row>
    <row r="3" spans="1:8" ht="15" customHeight="1" x14ac:dyDescent="0.25">
      <c r="A3" s="70" t="s">
        <v>183</v>
      </c>
      <c r="B3" s="71" t="s">
        <v>187</v>
      </c>
      <c r="C3" s="72">
        <v>2019</v>
      </c>
      <c r="D3" s="73" t="s">
        <v>185</v>
      </c>
      <c r="E3" s="74">
        <v>103791.36</v>
      </c>
      <c r="F3" s="75">
        <v>1297392</v>
      </c>
      <c r="G3">
        <f t="shared" si="0"/>
        <v>27764.188800000004</v>
      </c>
      <c r="H3" s="89">
        <f t="shared" si="1"/>
        <v>1428947.5488</v>
      </c>
    </row>
    <row r="4" spans="1:8" ht="15" customHeight="1" x14ac:dyDescent="0.25">
      <c r="A4" s="70" t="s">
        <v>183</v>
      </c>
      <c r="B4" s="71" t="s">
        <v>188</v>
      </c>
      <c r="C4" s="72">
        <v>2019</v>
      </c>
      <c r="D4" s="73" t="s">
        <v>185</v>
      </c>
      <c r="E4" s="74">
        <v>163901.44</v>
      </c>
      <c r="F4" s="75">
        <v>2048768</v>
      </c>
      <c r="G4">
        <f t="shared" si="0"/>
        <v>43843.635200000004</v>
      </c>
      <c r="H4" s="89">
        <f t="shared" si="1"/>
        <v>2256513.0751999998</v>
      </c>
    </row>
    <row r="5" spans="1:8" ht="15" customHeight="1" x14ac:dyDescent="0.25">
      <c r="A5" s="70" t="s">
        <v>183</v>
      </c>
      <c r="B5" s="71" t="s">
        <v>150</v>
      </c>
      <c r="C5" s="72">
        <v>2019</v>
      </c>
      <c r="D5" s="73" t="s">
        <v>185</v>
      </c>
      <c r="E5" s="74">
        <v>492864</v>
      </c>
      <c r="F5" s="75">
        <v>6160800</v>
      </c>
      <c r="G5">
        <f t="shared" si="0"/>
        <v>131841.12000000002</v>
      </c>
      <c r="H5" s="89">
        <f t="shared" si="1"/>
        <v>6785505.1200000001</v>
      </c>
    </row>
    <row r="6" spans="1:8" ht="15" customHeight="1" x14ac:dyDescent="0.25">
      <c r="A6" s="70" t="s">
        <v>183</v>
      </c>
      <c r="B6" s="71" t="s">
        <v>146</v>
      </c>
      <c r="C6" s="72">
        <v>2019</v>
      </c>
      <c r="D6" s="73" t="s">
        <v>185</v>
      </c>
      <c r="E6" s="74">
        <v>249331.20000000001</v>
      </c>
      <c r="F6" s="75">
        <v>3116640</v>
      </c>
      <c r="G6">
        <f t="shared" si="0"/>
        <v>66696.096000000005</v>
      </c>
      <c r="H6" s="89">
        <f t="shared" si="1"/>
        <v>3432667.2960000001</v>
      </c>
    </row>
    <row r="7" spans="1:8" ht="15" customHeight="1" x14ac:dyDescent="0.25">
      <c r="A7" s="70" t="s">
        <v>183</v>
      </c>
      <c r="B7" s="71" t="s">
        <v>153</v>
      </c>
      <c r="C7" s="72">
        <v>2019</v>
      </c>
      <c r="D7" s="76" t="s">
        <v>189</v>
      </c>
      <c r="E7" s="74">
        <v>70236.487999999998</v>
      </c>
      <c r="F7" s="75">
        <v>877956.1</v>
      </c>
      <c r="G7">
        <f t="shared" si="0"/>
        <v>18788.260540000003</v>
      </c>
      <c r="H7" s="89">
        <f t="shared" si="1"/>
        <v>966980.84854000004</v>
      </c>
    </row>
    <row r="8" spans="1:8" ht="15" customHeight="1" x14ac:dyDescent="0.25">
      <c r="A8" s="70" t="s">
        <v>183</v>
      </c>
      <c r="B8" s="71" t="s">
        <v>153</v>
      </c>
      <c r="C8" s="72">
        <v>2019</v>
      </c>
      <c r="D8" s="73" t="s">
        <v>185</v>
      </c>
      <c r="E8" s="74">
        <v>132590.08000000002</v>
      </c>
      <c r="F8" s="75">
        <v>1657376</v>
      </c>
      <c r="G8">
        <f t="shared" si="0"/>
        <v>35467.846400000002</v>
      </c>
      <c r="H8" s="89">
        <f t="shared" si="1"/>
        <v>1825433.9264</v>
      </c>
    </row>
    <row r="9" spans="1:8" ht="15" customHeight="1" x14ac:dyDescent="0.25">
      <c r="A9" s="70" t="s">
        <v>183</v>
      </c>
      <c r="B9" s="71" t="s">
        <v>190</v>
      </c>
      <c r="C9" s="72">
        <v>2019</v>
      </c>
      <c r="D9" s="73" t="s">
        <v>185</v>
      </c>
      <c r="E9" s="74">
        <v>600134.40000000002</v>
      </c>
      <c r="F9" s="75">
        <v>7501680</v>
      </c>
      <c r="G9">
        <f t="shared" si="0"/>
        <v>160535.95200000002</v>
      </c>
      <c r="H9" s="89">
        <f t="shared" si="1"/>
        <v>8262350.352</v>
      </c>
    </row>
    <row r="10" spans="1:8" ht="15" customHeight="1" x14ac:dyDescent="0.25">
      <c r="A10" s="77" t="s">
        <v>183</v>
      </c>
      <c r="B10" s="78" t="s">
        <v>154</v>
      </c>
      <c r="C10" s="79">
        <v>2019</v>
      </c>
      <c r="D10" s="80" t="s">
        <v>189</v>
      </c>
      <c r="E10" s="81">
        <v>141358</v>
      </c>
      <c r="F10" s="82">
        <v>1766975</v>
      </c>
      <c r="G10">
        <f t="shared" si="0"/>
        <v>37813.265000000007</v>
      </c>
      <c r="H10" s="89">
        <f t="shared" si="1"/>
        <v>1946146.2649999999</v>
      </c>
    </row>
    <row r="11" spans="1:8" ht="15" customHeight="1" x14ac:dyDescent="0.25">
      <c r="A11" s="70" t="s">
        <v>183</v>
      </c>
      <c r="B11" s="71" t="s">
        <v>154</v>
      </c>
      <c r="C11" s="72">
        <v>2019</v>
      </c>
      <c r="D11" s="73" t="s">
        <v>185</v>
      </c>
      <c r="E11" s="74">
        <v>158489.60000000001</v>
      </c>
      <c r="F11" s="75">
        <v>1981120</v>
      </c>
      <c r="G11">
        <f t="shared" si="0"/>
        <v>42395.968000000008</v>
      </c>
      <c r="H11" s="89">
        <f t="shared" si="1"/>
        <v>2182005.568</v>
      </c>
    </row>
    <row r="12" spans="1:8" ht="15" customHeight="1" x14ac:dyDescent="0.25">
      <c r="A12" s="70" t="s">
        <v>183</v>
      </c>
      <c r="B12" s="83" t="s">
        <v>141</v>
      </c>
      <c r="C12" s="72">
        <v>2019</v>
      </c>
      <c r="D12" s="73" t="s">
        <v>185</v>
      </c>
      <c r="E12" s="74">
        <v>222272</v>
      </c>
      <c r="F12" s="75">
        <v>2778400</v>
      </c>
      <c r="G12">
        <f t="shared" si="0"/>
        <v>59457.760000000009</v>
      </c>
      <c r="H12" s="89">
        <f t="shared" si="1"/>
        <v>3060129.76</v>
      </c>
    </row>
    <row r="13" spans="1:8" ht="15" customHeight="1" x14ac:dyDescent="0.25">
      <c r="A13" s="70" t="s">
        <v>183</v>
      </c>
      <c r="B13" s="83" t="s">
        <v>142</v>
      </c>
      <c r="C13" s="72">
        <v>2019</v>
      </c>
      <c r="D13" s="73" t="s">
        <v>185</v>
      </c>
      <c r="E13" s="74">
        <v>222272</v>
      </c>
      <c r="F13" s="75">
        <v>2778400</v>
      </c>
      <c r="G13">
        <f t="shared" si="0"/>
        <v>59457.760000000009</v>
      </c>
      <c r="H13" s="89">
        <f t="shared" si="1"/>
        <v>3060129.76</v>
      </c>
    </row>
    <row r="14" spans="1:8" ht="15" customHeight="1" x14ac:dyDescent="0.25">
      <c r="A14" s="70" t="s">
        <v>183</v>
      </c>
      <c r="B14" s="83" t="s">
        <v>143</v>
      </c>
      <c r="C14" s="72">
        <v>2019</v>
      </c>
      <c r="D14" s="73" t="s">
        <v>185</v>
      </c>
      <c r="E14" s="74">
        <v>206809.60000000001</v>
      </c>
      <c r="F14" s="75">
        <v>2585120</v>
      </c>
      <c r="G14">
        <f t="shared" si="0"/>
        <v>55321.568000000007</v>
      </c>
      <c r="H14" s="89">
        <f t="shared" si="1"/>
        <v>2847251.1680000001</v>
      </c>
    </row>
    <row r="15" spans="1:8" ht="15" customHeight="1" x14ac:dyDescent="0.25">
      <c r="A15" s="70" t="s">
        <v>183</v>
      </c>
      <c r="B15" s="71" t="s">
        <v>149</v>
      </c>
      <c r="C15" s="72">
        <v>2019</v>
      </c>
      <c r="D15" s="73" t="s">
        <v>185</v>
      </c>
      <c r="E15" s="74">
        <v>514124.79999999999</v>
      </c>
      <c r="F15" s="75">
        <v>6426560</v>
      </c>
      <c r="G15">
        <f t="shared" si="0"/>
        <v>137528.38400000002</v>
      </c>
      <c r="H15" s="89">
        <f t="shared" si="1"/>
        <v>7078213.1839999994</v>
      </c>
    </row>
    <row r="16" spans="1:8" ht="15" customHeight="1" x14ac:dyDescent="0.25">
      <c r="A16" s="84" t="s">
        <v>183</v>
      </c>
      <c r="B16" s="85" t="s">
        <v>140</v>
      </c>
      <c r="C16" s="86">
        <v>2019</v>
      </c>
      <c r="D16" s="73" t="s">
        <v>185</v>
      </c>
      <c r="E16" s="74">
        <v>276003.84000000003</v>
      </c>
      <c r="F16" s="75">
        <v>3450048</v>
      </c>
      <c r="G16">
        <f t="shared" si="0"/>
        <v>73831.027200000011</v>
      </c>
      <c r="H16" s="89">
        <f t="shared" si="1"/>
        <v>3799882.8671999997</v>
      </c>
    </row>
    <row r="17" spans="1:8" ht="15" customHeight="1" x14ac:dyDescent="0.25">
      <c r="A17" s="84" t="s">
        <v>183</v>
      </c>
      <c r="B17" s="85" t="s">
        <v>162</v>
      </c>
      <c r="C17" s="86">
        <v>2019</v>
      </c>
      <c r="D17" s="73" t="s">
        <v>185</v>
      </c>
      <c r="E17" s="74">
        <v>411299.84000000003</v>
      </c>
      <c r="F17" s="75">
        <v>5141248</v>
      </c>
      <c r="G17">
        <f t="shared" si="0"/>
        <v>110022.70720000002</v>
      </c>
      <c r="H17" s="89">
        <f t="shared" si="1"/>
        <v>5662570.5471999999</v>
      </c>
    </row>
    <row r="18" spans="1:8" ht="15" customHeight="1" x14ac:dyDescent="0.25">
      <c r="A18" s="70" t="s">
        <v>183</v>
      </c>
      <c r="B18" s="71" t="s">
        <v>191</v>
      </c>
      <c r="C18" s="72">
        <v>2019</v>
      </c>
      <c r="D18" s="73" t="s">
        <v>185</v>
      </c>
      <c r="E18" s="74">
        <v>454981.12</v>
      </c>
      <c r="F18" s="75">
        <v>5687264</v>
      </c>
      <c r="G18">
        <f t="shared" si="0"/>
        <v>121707.44960000001</v>
      </c>
      <c r="H18" s="89">
        <f t="shared" si="1"/>
        <v>6263952.5696</v>
      </c>
    </row>
    <row r="19" spans="1:8" ht="15" customHeight="1" x14ac:dyDescent="0.25">
      <c r="A19" s="70" t="s">
        <v>183</v>
      </c>
      <c r="B19" s="71" t="s">
        <v>157</v>
      </c>
      <c r="C19" s="72">
        <v>2019</v>
      </c>
      <c r="D19" s="73" t="s">
        <v>185</v>
      </c>
      <c r="E19" s="74">
        <v>496729.60000000003</v>
      </c>
      <c r="F19" s="75">
        <v>6209120</v>
      </c>
      <c r="G19">
        <f t="shared" si="0"/>
        <v>132875.16800000001</v>
      </c>
      <c r="H19" s="89">
        <f t="shared" si="1"/>
        <v>6838724.7679999992</v>
      </c>
    </row>
    <row r="20" spans="1:8" ht="15" customHeight="1" x14ac:dyDescent="0.25">
      <c r="A20" s="70" t="s">
        <v>183</v>
      </c>
      <c r="B20" s="71" t="s">
        <v>155</v>
      </c>
      <c r="C20" s="72">
        <v>2019</v>
      </c>
      <c r="D20" s="73" t="s">
        <v>185</v>
      </c>
      <c r="E20" s="74">
        <v>332441.60000000003</v>
      </c>
      <c r="F20" s="75">
        <v>4155520</v>
      </c>
      <c r="G20">
        <f t="shared" si="0"/>
        <v>88928.128000000012</v>
      </c>
      <c r="H20" s="89">
        <f t="shared" si="1"/>
        <v>4576889.7279999992</v>
      </c>
    </row>
    <row r="21" spans="1:8" ht="15" customHeight="1" x14ac:dyDescent="0.25">
      <c r="A21" s="70" t="s">
        <v>183</v>
      </c>
      <c r="B21" s="71" t="s">
        <v>147</v>
      </c>
      <c r="C21" s="72">
        <v>2019</v>
      </c>
      <c r="D21" s="73" t="s">
        <v>185</v>
      </c>
      <c r="E21" s="74">
        <v>324710.40000000002</v>
      </c>
      <c r="F21" s="75">
        <v>4058880</v>
      </c>
      <c r="G21">
        <f t="shared" si="0"/>
        <v>86860.032000000007</v>
      </c>
      <c r="H21" s="89">
        <f t="shared" si="1"/>
        <v>4470450.432</v>
      </c>
    </row>
    <row r="22" spans="1:8" ht="15" customHeight="1" x14ac:dyDescent="0.25">
      <c r="A22" s="70" t="s">
        <v>183</v>
      </c>
      <c r="B22" s="71" t="s">
        <v>148</v>
      </c>
      <c r="C22" s="72">
        <v>2019</v>
      </c>
      <c r="D22" s="73" t="s">
        <v>185</v>
      </c>
      <c r="E22" s="74">
        <v>365299.20000000001</v>
      </c>
      <c r="F22" s="75">
        <v>4566240</v>
      </c>
      <c r="G22">
        <f t="shared" si="0"/>
        <v>97717.536000000007</v>
      </c>
      <c r="H22" s="89">
        <f t="shared" si="1"/>
        <v>5029256.7360000005</v>
      </c>
    </row>
    <row r="23" spans="1:8" ht="15" customHeight="1" x14ac:dyDescent="0.25">
      <c r="A23" s="70" t="s">
        <v>183</v>
      </c>
      <c r="B23" s="83" t="s">
        <v>160</v>
      </c>
      <c r="C23" s="72">
        <v>2019</v>
      </c>
      <c r="D23" s="73" t="s">
        <v>185</v>
      </c>
      <c r="E23" s="74">
        <v>202944</v>
      </c>
      <c r="F23" s="75">
        <v>2536800</v>
      </c>
      <c r="G23">
        <f t="shared" si="0"/>
        <v>54287.520000000004</v>
      </c>
      <c r="H23" s="89">
        <f t="shared" si="1"/>
        <v>2794031.52</v>
      </c>
    </row>
    <row r="24" spans="1:8" ht="15" customHeight="1" x14ac:dyDescent="0.25">
      <c r="A24" s="77" t="s">
        <v>183</v>
      </c>
      <c r="B24" s="78" t="s">
        <v>158</v>
      </c>
      <c r="C24" s="79">
        <v>2019</v>
      </c>
      <c r="D24" s="87" t="s">
        <v>185</v>
      </c>
      <c r="E24" s="81">
        <v>330508.79999999999</v>
      </c>
      <c r="F24" s="82">
        <v>4131360</v>
      </c>
      <c r="G24">
        <f t="shared" si="0"/>
        <v>88411.104000000007</v>
      </c>
      <c r="H24" s="89">
        <f t="shared" si="1"/>
        <v>4550279.9040000001</v>
      </c>
    </row>
    <row r="25" spans="1:8" ht="15" customHeight="1" x14ac:dyDescent="0.25">
      <c r="A25" s="70" t="s">
        <v>183</v>
      </c>
      <c r="B25" s="71" t="s">
        <v>159</v>
      </c>
      <c r="C25" s="72">
        <v>2019</v>
      </c>
      <c r="D25" s="73" t="s">
        <v>185</v>
      </c>
      <c r="E25" s="74">
        <v>355635.20000000001</v>
      </c>
      <c r="F25" s="75">
        <v>4445440</v>
      </c>
      <c r="G25">
        <f t="shared" si="0"/>
        <v>95132.416000000012</v>
      </c>
      <c r="H25" s="89">
        <f t="shared" si="1"/>
        <v>4896207.6160000004</v>
      </c>
    </row>
    <row r="26" spans="1:8" ht="15" customHeight="1" x14ac:dyDescent="0.25">
      <c r="A26" s="70" t="s">
        <v>183</v>
      </c>
      <c r="B26" s="71" t="s">
        <v>145</v>
      </c>
      <c r="C26" s="72">
        <v>2019</v>
      </c>
      <c r="D26" s="73" t="s">
        <v>185</v>
      </c>
      <c r="E26" s="74">
        <v>233868.80000000002</v>
      </c>
      <c r="F26" s="75">
        <v>2923360</v>
      </c>
      <c r="G26">
        <f t="shared" si="0"/>
        <v>62559.90400000001</v>
      </c>
      <c r="H26" s="89">
        <f t="shared" si="1"/>
        <v>3219788.7039999999</v>
      </c>
    </row>
    <row r="27" spans="1:8" ht="15" customHeight="1" x14ac:dyDescent="0.25">
      <c r="A27" s="70" t="s">
        <v>183</v>
      </c>
      <c r="B27" s="71" t="s">
        <v>192</v>
      </c>
      <c r="C27" s="72">
        <v>2019</v>
      </c>
      <c r="D27" s="73" t="s">
        <v>185</v>
      </c>
      <c r="E27" s="74">
        <v>411299.84000000003</v>
      </c>
      <c r="F27" s="75">
        <v>5141248</v>
      </c>
      <c r="G27">
        <f t="shared" si="0"/>
        <v>110022.70720000002</v>
      </c>
      <c r="H27" s="89">
        <f t="shared" si="1"/>
        <v>5662570.5471999999</v>
      </c>
    </row>
    <row r="28" spans="1:8" ht="15" customHeight="1" x14ac:dyDescent="0.25">
      <c r="A28" s="70" t="s">
        <v>183</v>
      </c>
      <c r="B28" s="83" t="s">
        <v>193</v>
      </c>
      <c r="C28" s="72">
        <v>2019</v>
      </c>
      <c r="D28" s="73" t="s">
        <v>185</v>
      </c>
      <c r="E28" s="74">
        <v>535134.33599999989</v>
      </c>
      <c r="F28" s="75">
        <v>6689179.1999999993</v>
      </c>
      <c r="G28">
        <f t="shared" si="0"/>
        <v>143148.43487999999</v>
      </c>
      <c r="H28" s="89">
        <f t="shared" si="1"/>
        <v>7367461.970879999</v>
      </c>
    </row>
    <row r="29" spans="1:8" ht="15" customHeight="1" x14ac:dyDescent="0.25">
      <c r="A29" s="70" t="s">
        <v>183</v>
      </c>
      <c r="B29" s="83" t="s">
        <v>161</v>
      </c>
      <c r="C29" s="88">
        <v>2019</v>
      </c>
      <c r="D29" s="73" t="s">
        <v>185</v>
      </c>
      <c r="E29" s="74">
        <v>240053.76000000001</v>
      </c>
      <c r="F29" s="75">
        <v>3000672</v>
      </c>
      <c r="G29">
        <f t="shared" si="0"/>
        <v>64214.380800000006</v>
      </c>
      <c r="H29" s="89">
        <f t="shared" si="1"/>
        <v>3304940.1407999997</v>
      </c>
    </row>
    <row r="30" spans="1:8" x14ac:dyDescent="0.25">
      <c r="E30" s="89">
        <f>SUM(E1:E29)</f>
        <v>8582106.743999999</v>
      </c>
      <c r="F30" s="89">
        <f>SUM(F1:F29)</f>
        <v>107276334.3</v>
      </c>
      <c r="H30" s="89">
        <f>SUM(H1:H29)</f>
        <v>118154154.59801997</v>
      </c>
    </row>
  </sheetData>
  <protectedRanges>
    <protectedRange sqref="A1:F29" name="Диапазон1_1"/>
  </protectedRange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часть 1</vt:lpstr>
      <vt:lpstr>часть 2</vt:lpstr>
      <vt:lpstr>часть 3</vt:lpstr>
      <vt:lpstr>Лист1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</cp:lastModifiedBy>
  <cp:lastPrinted>2021-02-12T09:19:24Z</cp:lastPrinted>
  <dcterms:created xsi:type="dcterms:W3CDTF">2012-12-13T11:50:40Z</dcterms:created>
  <dcterms:modified xsi:type="dcterms:W3CDTF">2021-02-12T09:20:10Z</dcterms:modified>
</cp:coreProperties>
</file>